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4" i="1" l="1"/>
  <c r="M102" i="1" l="1"/>
  <c r="L102" i="1"/>
  <c r="K102" i="1"/>
  <c r="J102" i="1"/>
  <c r="A94" i="1"/>
  <c r="A95" i="1"/>
  <c r="A96" i="1"/>
  <c r="A97" i="1"/>
  <c r="A98" i="1"/>
  <c r="A99" i="1"/>
  <c r="A100" i="1"/>
  <c r="A79" i="1"/>
  <c r="A80" i="1"/>
  <c r="A81" i="1"/>
  <c r="A82" i="1"/>
  <c r="A83" i="1"/>
  <c r="A85" i="1"/>
  <c r="A59" i="1"/>
  <c r="A60" i="1"/>
  <c r="A61" i="1"/>
  <c r="A62" i="1"/>
  <c r="A63" i="1"/>
  <c r="A64" i="1"/>
  <c r="A65" i="1"/>
  <c r="G67" i="1"/>
  <c r="F67" i="1"/>
  <c r="E67" i="1"/>
</calcChain>
</file>

<file path=xl/sharedStrings.xml><?xml version="1.0" encoding="utf-8"?>
<sst xmlns="http://schemas.openxmlformats.org/spreadsheetml/2006/main" count="253" uniqueCount="143">
  <si>
    <r>
      <t>Tipul sursei de venit</t>
    </r>
    <r>
      <rPr>
        <sz val="8"/>
        <color rgb="FF000000"/>
        <rFont val="Times New Roman"/>
        <family val="1"/>
        <charset val="204"/>
      </rPr>
      <t xml:space="preserve"> /  </t>
    </r>
    <r>
      <rPr>
        <i/>
        <sz val="7"/>
        <color rgb="FF000000"/>
        <rFont val="Times New Roman"/>
        <family val="1"/>
        <charset val="204"/>
      </rPr>
      <t>Вид источника дохода</t>
    </r>
  </si>
  <si>
    <r>
      <t xml:space="preserve">Plăți salariale, art.88 din Codul fiscal </t>
    </r>
    <r>
      <rPr>
        <sz val="8"/>
        <color rgb="FF000000"/>
        <rFont val="Times New Roman"/>
        <family val="1"/>
        <charset val="204"/>
      </rPr>
      <t xml:space="preserve">/ </t>
    </r>
    <r>
      <rPr>
        <i/>
        <sz val="7"/>
        <color rgb="FF000000"/>
        <rFont val="Times New Roman"/>
        <family val="1"/>
        <charset val="204"/>
      </rPr>
      <t>Заработная плата, ст.88 Налогового кодекса</t>
    </r>
  </si>
  <si>
    <t>SAL</t>
  </si>
  <si>
    <r>
      <t>Plăți salariale, art.24 alin.(21) din Legea nr. 1164-XIII din 24 aprilie 1997</t>
    </r>
    <r>
      <rPr>
        <sz val="8"/>
        <color rgb="FF000000"/>
        <rFont val="Times New Roman"/>
        <family val="1"/>
        <charset val="204"/>
      </rPr>
      <t xml:space="preserve"> / </t>
    </r>
    <r>
      <rPr>
        <i/>
        <sz val="7"/>
        <color rgb="FF000000"/>
        <rFont val="Times New Roman"/>
        <family val="1"/>
        <charset val="204"/>
      </rPr>
      <t>Заработная плата ч.(21) ст.24 Закона №1164-</t>
    </r>
    <r>
      <rPr>
        <i/>
        <sz val="5"/>
        <color rgb="FF000000"/>
        <rFont val="Times New Roman"/>
        <family val="1"/>
        <charset val="204"/>
      </rPr>
      <t>XIII от 24 апреля 1997 г.</t>
    </r>
  </si>
  <si>
    <t>SAL a)</t>
  </si>
  <si>
    <r>
      <t>Dobânzi, art.89 din Codul fiscal</t>
    </r>
    <r>
      <rPr>
        <sz val="8"/>
        <color rgb="FF000000"/>
        <rFont val="Times New Roman"/>
        <family val="1"/>
        <charset val="204"/>
      </rPr>
      <t xml:space="preserve"> </t>
    </r>
    <r>
      <rPr>
        <i/>
        <sz val="8"/>
        <color rgb="FF000000"/>
        <rFont val="Times New Roman"/>
        <family val="1"/>
        <charset val="204"/>
      </rPr>
      <t xml:space="preserve">/ </t>
    </r>
    <r>
      <rPr>
        <i/>
        <sz val="7"/>
        <color rgb="FF000000"/>
        <rFont val="Times New Roman"/>
        <family val="1"/>
        <charset val="204"/>
      </rPr>
      <t>Процентные начисления, ст.89 Налогового кодекса</t>
    </r>
  </si>
  <si>
    <t>DOB</t>
  </si>
  <si>
    <t>X</t>
  </si>
  <si>
    <r>
      <t>Veniturile din care se reține impozit, art. 90 din Codul fiscal</t>
    </r>
    <r>
      <rPr>
        <sz val="8"/>
        <color rgb="FF000000"/>
        <rFont val="Times New Roman"/>
        <family val="1"/>
        <charset val="204"/>
      </rPr>
      <t xml:space="preserve"> / </t>
    </r>
    <r>
      <rPr>
        <i/>
        <sz val="7"/>
        <color rgb="FF000000"/>
        <rFont val="Times New Roman"/>
        <family val="1"/>
        <charset val="204"/>
      </rPr>
      <t>Доходы, из которых удерживается налог,  ст.90 Налогового кодекса</t>
    </r>
  </si>
  <si>
    <t>PL</t>
  </si>
  <si>
    <r>
      <t xml:space="preserve">Venituri scutite de la reținerea prealabilă a impozitului pe venit conform art. 90 din Codul fiscal </t>
    </r>
    <r>
      <rPr>
        <sz val="7"/>
        <color rgb="FF000000"/>
        <rFont val="Times New Roman"/>
        <family val="1"/>
        <charset val="204"/>
      </rPr>
      <t xml:space="preserve">/ </t>
    </r>
    <r>
      <rPr>
        <i/>
        <sz val="7"/>
        <color rgb="FF000000"/>
        <rFont val="Times New Roman"/>
        <family val="1"/>
        <charset val="204"/>
      </rPr>
      <t xml:space="preserve">Доходы,  </t>
    </r>
    <r>
      <rPr>
        <i/>
        <sz val="7"/>
        <color theme="1"/>
        <rFont val="Times New Roman"/>
        <family val="1"/>
        <charset val="204"/>
      </rPr>
      <t>освобожденные от налога</t>
    </r>
    <r>
      <rPr>
        <i/>
        <sz val="7"/>
        <color rgb="FF000000"/>
        <rFont val="Times New Roman"/>
        <family val="1"/>
        <charset val="204"/>
      </rPr>
      <t xml:space="preserve"> </t>
    </r>
    <r>
      <rPr>
        <i/>
        <sz val="7"/>
        <color theme="1"/>
        <rFont val="Times New Roman"/>
        <family val="1"/>
        <charset val="204"/>
      </rPr>
      <t>согласно ст. 90 Налогового кодекса</t>
    </r>
  </si>
  <si>
    <t>PLs)</t>
  </si>
  <si>
    <r>
      <t>Veniturile obținute de către persoanele fizice care nu desfășoară activitate de întreprinzător de la transmiterea în posesie și/sau folosință (locațiune, arendă, uzufruct) a proprietății mobiliare și imobiliare, cu excepția terenurilor agricole, art.90</t>
    </r>
    <r>
      <rPr>
        <b/>
        <vertAlign val="superscript"/>
        <sz val="8"/>
        <color rgb="FF000000"/>
        <rFont val="Times New Roman"/>
        <family val="1"/>
        <charset val="204"/>
      </rPr>
      <t>1</t>
    </r>
    <r>
      <rPr>
        <b/>
        <sz val="8"/>
        <color rgb="FF000000"/>
        <rFont val="Times New Roman"/>
        <family val="1"/>
        <charset val="204"/>
      </rPr>
      <t xml:space="preserve"> alin.(3) din Codul fiscal</t>
    </r>
    <r>
      <rPr>
        <sz val="8"/>
        <color rgb="FF000000"/>
        <rFont val="Times New Roman"/>
        <family val="1"/>
        <charset val="204"/>
      </rPr>
      <t xml:space="preserve"> / </t>
    </r>
    <r>
      <rPr>
        <i/>
        <sz val="7"/>
        <color rgb="FF000000"/>
        <rFont val="Times New Roman"/>
        <family val="1"/>
        <charset val="204"/>
      </rPr>
      <t>Доходы, полученные физическими лицами, не занимающимися предпринимательской деятельностью, от сдачи во владение и/или пользование (в имущественный наем, аренду, узуфрукт) движимой и недвижимой собственности, за исключением аренды сельскохозяйственных земель, ч.(3) ст.90</t>
    </r>
    <r>
      <rPr>
        <i/>
        <vertAlign val="superscript"/>
        <sz val="7"/>
        <color rgb="FF000000"/>
        <rFont val="Times New Roman"/>
        <family val="1"/>
        <charset val="204"/>
      </rPr>
      <t xml:space="preserve">1 </t>
    </r>
    <r>
      <rPr>
        <i/>
        <sz val="7"/>
        <color rgb="FF000000"/>
        <rFont val="Times New Roman"/>
        <family val="1"/>
        <charset val="204"/>
      </rPr>
      <t xml:space="preserve"> Налогового кодекса</t>
    </r>
  </si>
  <si>
    <t>FOL</t>
  </si>
  <si>
    <r>
      <t>Dividende,  art.90</t>
    </r>
    <r>
      <rPr>
        <b/>
        <vertAlign val="superscript"/>
        <sz val="8"/>
        <color rgb="FF000000"/>
        <rFont val="Times New Roman"/>
        <family val="1"/>
        <charset val="204"/>
      </rPr>
      <t>1</t>
    </r>
    <r>
      <rPr>
        <b/>
        <sz val="8"/>
        <color rgb="FF000000"/>
        <rFont val="Times New Roman"/>
        <family val="1"/>
        <charset val="204"/>
      </rPr>
      <t xml:space="preserve"> alin.(3</t>
    </r>
    <r>
      <rPr>
        <b/>
        <vertAlign val="superscript"/>
        <sz val="8"/>
        <color rgb="FF000000"/>
        <rFont val="Times New Roman"/>
        <family val="1"/>
        <charset val="204"/>
      </rPr>
      <t>1</t>
    </r>
    <r>
      <rPr>
        <b/>
        <sz val="8"/>
        <color rgb="FF000000"/>
        <rFont val="Times New Roman"/>
        <family val="1"/>
        <charset val="204"/>
      </rPr>
      <t>) din Codul fiscal /</t>
    </r>
    <r>
      <rPr>
        <sz val="8"/>
        <color rgb="FF000000"/>
        <rFont val="Times New Roman"/>
        <family val="1"/>
        <charset val="204"/>
      </rPr>
      <t xml:space="preserve"> </t>
    </r>
    <r>
      <rPr>
        <i/>
        <sz val="7"/>
        <color rgb="FF000000"/>
        <rFont val="Times New Roman"/>
        <family val="1"/>
        <charset val="204"/>
      </rPr>
      <t>Дивиденды,  ч.(3</t>
    </r>
    <r>
      <rPr>
        <i/>
        <vertAlign val="superscript"/>
        <sz val="7"/>
        <color rgb="FF000000"/>
        <rFont val="Times New Roman"/>
        <family val="1"/>
        <charset val="204"/>
      </rPr>
      <t>1</t>
    </r>
    <r>
      <rPr>
        <i/>
        <sz val="7"/>
        <color rgb="FF000000"/>
        <rFont val="Times New Roman"/>
        <family val="1"/>
        <charset val="204"/>
      </rPr>
      <t>) ст.90</t>
    </r>
    <r>
      <rPr>
        <i/>
        <vertAlign val="superscript"/>
        <sz val="7"/>
        <color rgb="FF000000"/>
        <rFont val="Times New Roman"/>
        <family val="1"/>
        <charset val="204"/>
      </rPr>
      <t xml:space="preserve">1 </t>
    </r>
    <r>
      <rPr>
        <i/>
        <sz val="7"/>
        <color rgb="FF000000"/>
        <rFont val="Times New Roman"/>
        <family val="1"/>
        <charset val="204"/>
      </rPr>
      <t xml:space="preserve"> Налогового кодекса</t>
    </r>
  </si>
  <si>
    <t>DIV a)</t>
  </si>
  <si>
    <r>
      <t>Suma retrasă din capitalul social, aferentă majorării capitalului social din repartizarea profitului net și/sau altor surse constatate în capitalul propriu între acționari (asociați), în perioadele 2010-2011 inclusiv, în conformitate cu cota de participație depusă în capitalul social, art.90</t>
    </r>
    <r>
      <rPr>
        <b/>
        <vertAlign val="superscript"/>
        <sz val="8"/>
        <color rgb="FF000000"/>
        <rFont val="Times New Roman"/>
        <family val="1"/>
        <charset val="204"/>
      </rPr>
      <t>1</t>
    </r>
    <r>
      <rPr>
        <b/>
        <sz val="8"/>
        <color rgb="FF000000"/>
        <rFont val="Times New Roman"/>
        <family val="1"/>
        <charset val="204"/>
      </rPr>
      <t xml:space="preserve"> alin.(3</t>
    </r>
    <r>
      <rPr>
        <b/>
        <vertAlign val="superscript"/>
        <sz val="8"/>
        <color rgb="FF000000"/>
        <rFont val="Times New Roman"/>
        <family val="1"/>
        <charset val="204"/>
      </rPr>
      <t>1</t>
    </r>
    <r>
      <rPr>
        <b/>
        <sz val="8"/>
        <color rgb="FF000000"/>
        <rFont val="Times New Roman"/>
        <family val="1"/>
        <charset val="204"/>
      </rPr>
      <t xml:space="preserve">) din Codul fiscal  </t>
    </r>
    <r>
      <rPr>
        <sz val="8"/>
        <color rgb="FF000000"/>
        <rFont val="Times New Roman"/>
        <family val="1"/>
        <charset val="204"/>
      </rPr>
      <t xml:space="preserve"> / </t>
    </r>
    <r>
      <rPr>
        <i/>
        <sz val="7"/>
        <color rgb="FF000000"/>
        <rFont val="Times New Roman"/>
        <family val="1"/>
        <charset val="204"/>
      </rPr>
      <t>Выведенная из уставного капитала сумма, соответствующая увеличению уставного капитала от распределения чистой прибыли и/или иных источников, определенных в собственном капитале, между акционерами (пайщиками) в налоговые периоды 2010-2011 годов включительно в соответствии с долей в уставном капитале, , ч.(3</t>
    </r>
    <r>
      <rPr>
        <i/>
        <vertAlign val="superscript"/>
        <sz val="7"/>
        <color rgb="FF000000"/>
        <rFont val="Times New Roman"/>
        <family val="1"/>
        <charset val="204"/>
      </rPr>
      <t>1</t>
    </r>
    <r>
      <rPr>
        <i/>
        <sz val="7"/>
        <color rgb="FF000000"/>
        <rFont val="Times New Roman"/>
        <family val="1"/>
        <charset val="204"/>
      </rPr>
      <t>) ст.90</t>
    </r>
    <r>
      <rPr>
        <i/>
        <vertAlign val="superscript"/>
        <sz val="7"/>
        <color rgb="FF000000"/>
        <rFont val="Times New Roman"/>
        <family val="1"/>
        <charset val="204"/>
      </rPr>
      <t xml:space="preserve">1 </t>
    </r>
    <r>
      <rPr>
        <i/>
        <sz val="7"/>
        <color rgb="FF000000"/>
        <rFont val="Times New Roman"/>
        <family val="1"/>
        <charset val="204"/>
      </rPr>
      <t xml:space="preserve"> Налогового кодекса</t>
    </r>
  </si>
  <si>
    <t>RCS а)</t>
  </si>
  <si>
    <r>
      <t>Royalty achitate în folosul persoanelor fizice,  art.90</t>
    </r>
    <r>
      <rPr>
        <b/>
        <vertAlign val="superscript"/>
        <sz val="8"/>
        <color rgb="FF000000"/>
        <rFont val="Times New Roman"/>
        <family val="1"/>
        <charset val="204"/>
      </rPr>
      <t>1</t>
    </r>
    <r>
      <rPr>
        <b/>
        <sz val="8"/>
        <color rgb="FF000000"/>
        <rFont val="Times New Roman"/>
        <family val="1"/>
        <charset val="204"/>
      </rPr>
      <t xml:space="preserve"> alin.(3</t>
    </r>
    <r>
      <rPr>
        <b/>
        <vertAlign val="superscript"/>
        <sz val="8"/>
        <color rgb="FF000000"/>
        <rFont val="Times New Roman"/>
        <family val="1"/>
        <charset val="204"/>
      </rPr>
      <t>1</t>
    </r>
    <r>
      <rPr>
        <b/>
        <sz val="8"/>
        <color rgb="FF000000"/>
        <rFont val="Times New Roman"/>
        <family val="1"/>
        <charset val="204"/>
      </rPr>
      <t xml:space="preserve">) din Codul fiscal / </t>
    </r>
    <r>
      <rPr>
        <i/>
        <sz val="7"/>
        <color rgb="FF000000"/>
        <rFont val="Times New Roman"/>
        <family val="1"/>
        <charset val="204"/>
      </rPr>
      <t>Роялти, выплаченные в пользу физических лиц,  ч.(3</t>
    </r>
    <r>
      <rPr>
        <i/>
        <vertAlign val="superscript"/>
        <sz val="7"/>
        <color rgb="FF000000"/>
        <rFont val="Times New Roman"/>
        <family val="1"/>
        <charset val="204"/>
      </rPr>
      <t>1</t>
    </r>
    <r>
      <rPr>
        <i/>
        <sz val="7"/>
        <color rgb="FF000000"/>
        <rFont val="Times New Roman"/>
        <family val="1"/>
        <charset val="204"/>
      </rPr>
      <t>) ст.90</t>
    </r>
    <r>
      <rPr>
        <i/>
        <vertAlign val="superscript"/>
        <sz val="7"/>
        <color rgb="FF000000"/>
        <rFont val="Times New Roman"/>
        <family val="1"/>
        <charset val="204"/>
      </rPr>
      <t xml:space="preserve">1 </t>
    </r>
    <r>
      <rPr>
        <i/>
        <sz val="7"/>
        <color rgb="FF000000"/>
        <rFont val="Times New Roman"/>
        <family val="1"/>
        <charset val="204"/>
      </rPr>
      <t xml:space="preserve"> Налогового кодекса</t>
    </r>
  </si>
  <si>
    <t>ROY</t>
  </si>
  <si>
    <r>
      <t xml:space="preserve">Câștigurile de la jocurile de noroc, cu excepția câștigurilor de la campaniile promoționale și/sau din loterii, </t>
    </r>
    <r>
      <rPr>
        <sz val="8"/>
        <color rgb="FF000000"/>
        <rFont val="Times New Roman"/>
        <family val="1"/>
        <charset val="204"/>
      </rPr>
      <t xml:space="preserve"> </t>
    </r>
    <r>
      <rPr>
        <b/>
        <sz val="8"/>
        <color rgb="FF000000"/>
        <rFont val="Times New Roman"/>
        <family val="1"/>
        <charset val="204"/>
      </rPr>
      <t xml:space="preserve"> art.90</t>
    </r>
    <r>
      <rPr>
        <b/>
        <vertAlign val="superscript"/>
        <sz val="8"/>
        <color rgb="FF000000"/>
        <rFont val="Times New Roman"/>
        <family val="1"/>
        <charset val="204"/>
      </rPr>
      <t>1</t>
    </r>
    <r>
      <rPr>
        <b/>
        <sz val="8"/>
        <color rgb="FF000000"/>
        <rFont val="Times New Roman"/>
        <family val="1"/>
        <charset val="204"/>
      </rPr>
      <t xml:space="preserve"> alin.(3</t>
    </r>
    <r>
      <rPr>
        <b/>
        <vertAlign val="superscript"/>
        <sz val="8"/>
        <color rgb="FF000000"/>
        <rFont val="Times New Roman"/>
        <family val="1"/>
        <charset val="204"/>
      </rPr>
      <t>3</t>
    </r>
    <r>
      <rPr>
        <b/>
        <sz val="8"/>
        <color rgb="FF000000"/>
        <rFont val="Times New Roman"/>
        <family val="1"/>
        <charset val="204"/>
      </rPr>
      <t xml:space="preserve">) din Codul fiscal </t>
    </r>
    <r>
      <rPr>
        <i/>
        <sz val="8"/>
        <color rgb="FF000000"/>
        <rFont val="Times New Roman"/>
        <family val="1"/>
        <charset val="204"/>
      </rPr>
      <t>/</t>
    </r>
    <r>
      <rPr>
        <i/>
        <sz val="7"/>
        <color rgb="FF000000"/>
        <rFont val="Times New Roman"/>
        <family val="1"/>
        <charset val="204"/>
      </rPr>
      <t>Выигрыши от азартных игр, за исключением выигрышей от рекламных кампаний и/или лотерей,  ч.(3</t>
    </r>
    <r>
      <rPr>
        <i/>
        <vertAlign val="superscript"/>
        <sz val="7"/>
        <color rgb="FF000000"/>
        <rFont val="Times New Roman"/>
        <family val="1"/>
        <charset val="204"/>
      </rPr>
      <t>3</t>
    </r>
    <r>
      <rPr>
        <i/>
        <sz val="7"/>
        <color rgb="FF000000"/>
        <rFont val="Times New Roman"/>
        <family val="1"/>
        <charset val="204"/>
      </rPr>
      <t>) ст.90</t>
    </r>
    <r>
      <rPr>
        <i/>
        <vertAlign val="superscript"/>
        <sz val="7"/>
        <color rgb="FF000000"/>
        <rFont val="Times New Roman"/>
        <family val="1"/>
        <charset val="204"/>
      </rPr>
      <t xml:space="preserve">1 </t>
    </r>
    <r>
      <rPr>
        <i/>
        <sz val="7"/>
        <color rgb="FF000000"/>
        <rFont val="Times New Roman"/>
        <family val="1"/>
        <charset val="204"/>
      </rPr>
      <t xml:space="preserve"> Налогового кодекса</t>
    </r>
  </si>
  <si>
    <t>NOR</t>
  </si>
  <si>
    <r>
      <t>Câștigurile de la cаmpaniile promoționale și loterii</t>
    </r>
    <r>
      <rPr>
        <sz val="8"/>
        <color rgb="FF000000"/>
        <rFont val="Times New Roman"/>
        <family val="1"/>
        <charset val="204"/>
      </rPr>
      <t xml:space="preserve"> /</t>
    </r>
    <r>
      <rPr>
        <i/>
        <sz val="7"/>
        <color rgb="FF000000"/>
        <rFont val="Times New Roman"/>
        <family val="1"/>
        <charset val="204"/>
      </rPr>
      <t>Выигрыши от рекламных кампаний и лотерей,  ч.(3</t>
    </r>
    <r>
      <rPr>
        <i/>
        <vertAlign val="superscript"/>
        <sz val="7"/>
        <color rgb="FF000000"/>
        <rFont val="Times New Roman"/>
        <family val="1"/>
        <charset val="204"/>
      </rPr>
      <t>3</t>
    </r>
    <r>
      <rPr>
        <i/>
        <sz val="7"/>
        <color rgb="FF000000"/>
        <rFont val="Times New Roman"/>
        <family val="1"/>
        <charset val="204"/>
      </rPr>
      <t>) ст.90</t>
    </r>
    <r>
      <rPr>
        <i/>
        <vertAlign val="superscript"/>
        <sz val="7"/>
        <color rgb="FF000000"/>
        <rFont val="Times New Roman"/>
        <family val="1"/>
        <charset val="204"/>
      </rPr>
      <t xml:space="preserve">1 </t>
    </r>
    <r>
      <rPr>
        <i/>
        <sz val="7"/>
        <color rgb="FF000000"/>
        <rFont val="Times New Roman"/>
        <family val="1"/>
        <charset val="204"/>
      </rPr>
      <t xml:space="preserve"> Налогового кодекса</t>
    </r>
  </si>
  <si>
    <t>PUB</t>
  </si>
  <si>
    <t>LIV</t>
  </si>
  <si>
    <r>
      <t>Plățile efectuate în folosul persoanei fizice, cu excepția întreprinzătorilor individuali și a gospodăriilor țărănești (de fermier), pe veniturile obținute de către acestea aferente desfacerii prin unitățile comerțului de consignație a mărfurilor  art.90</t>
    </r>
    <r>
      <rPr>
        <b/>
        <vertAlign val="superscript"/>
        <sz val="8"/>
        <color rgb="FF000000"/>
        <rFont val="Times New Roman"/>
        <family val="1"/>
        <charset val="204"/>
      </rPr>
      <t>1</t>
    </r>
    <r>
      <rPr>
        <b/>
        <sz val="8"/>
        <color rgb="FF000000"/>
        <rFont val="Times New Roman"/>
        <family val="1"/>
        <charset val="204"/>
      </rPr>
      <t xml:space="preserve"> alin.(3</t>
    </r>
    <r>
      <rPr>
        <b/>
        <vertAlign val="superscript"/>
        <sz val="8"/>
        <color rgb="FF000000"/>
        <rFont val="Times New Roman"/>
        <family val="1"/>
        <charset val="204"/>
      </rPr>
      <t>6</t>
    </r>
    <r>
      <rPr>
        <b/>
        <sz val="8"/>
        <color rgb="FF000000"/>
        <rFont val="Times New Roman"/>
        <family val="1"/>
        <charset val="204"/>
      </rPr>
      <t>) din Codul fiscal /</t>
    </r>
    <r>
      <rPr>
        <i/>
        <sz val="7"/>
        <color rgb="FF000000"/>
        <rFont val="Times New Roman"/>
        <family val="1"/>
        <charset val="204"/>
      </rPr>
      <t xml:space="preserve">Выплаты, </t>
    </r>
    <r>
      <rPr>
        <i/>
        <sz val="7"/>
        <color theme="1"/>
        <rFont val="Times New Roman"/>
        <family val="1"/>
        <charset val="204"/>
      </rPr>
      <t xml:space="preserve">осуществленные в пользу физического лица, за исключением индивидуальных предпринимателей и крестьянских (фермерских) хозяйств, по доходам, полученным ими от комиссионной торговли товарами, </t>
    </r>
    <r>
      <rPr>
        <i/>
        <sz val="7"/>
        <color rgb="FF000000"/>
        <rFont val="Times New Roman"/>
        <family val="1"/>
        <charset val="204"/>
      </rPr>
      <t>,  ч.(3</t>
    </r>
    <r>
      <rPr>
        <i/>
        <vertAlign val="superscript"/>
        <sz val="7"/>
        <color rgb="FF000000"/>
        <rFont val="Times New Roman"/>
        <family val="1"/>
        <charset val="204"/>
      </rPr>
      <t>5</t>
    </r>
    <r>
      <rPr>
        <i/>
        <sz val="7"/>
        <color rgb="FF000000"/>
        <rFont val="Times New Roman"/>
        <family val="1"/>
        <charset val="204"/>
      </rPr>
      <t>) ст.90</t>
    </r>
    <r>
      <rPr>
        <i/>
        <vertAlign val="superscript"/>
        <sz val="7"/>
        <color rgb="FF000000"/>
        <rFont val="Times New Roman"/>
        <family val="1"/>
        <charset val="204"/>
      </rPr>
      <t xml:space="preserve">1 </t>
    </r>
    <r>
      <rPr>
        <i/>
        <sz val="7"/>
        <color rgb="FF000000"/>
        <rFont val="Times New Roman"/>
        <family val="1"/>
        <charset val="204"/>
      </rPr>
      <t xml:space="preserve"> Налогового кодекса</t>
    </r>
  </si>
  <si>
    <t>CSM</t>
  </si>
  <si>
    <r>
      <t xml:space="preserve">Veniturile nerezidentului, art. 91 din Codul fiscal/ </t>
    </r>
    <r>
      <rPr>
        <i/>
        <sz val="7"/>
        <color theme="1"/>
        <rFont val="Times New Roman"/>
        <family val="1"/>
        <charset val="204"/>
      </rPr>
      <t xml:space="preserve">Доходы </t>
    </r>
    <r>
      <rPr>
        <i/>
        <sz val="7"/>
        <color rgb="FF000000"/>
        <rFont val="Times New Roman"/>
        <family val="1"/>
        <charset val="204"/>
      </rPr>
      <t xml:space="preserve"> нерезидента согласно ст.91 Налогового кодекса</t>
    </r>
  </si>
  <si>
    <r>
      <t xml:space="preserve">Royalty / </t>
    </r>
    <r>
      <rPr>
        <i/>
        <sz val="7"/>
        <color rgb="FF000000"/>
        <rFont val="Times New Roman"/>
        <family val="1"/>
        <charset val="204"/>
      </rPr>
      <t>Роялти</t>
    </r>
  </si>
  <si>
    <t>ROY b)</t>
  </si>
  <si>
    <r>
      <t xml:space="preserve">Dobânzi </t>
    </r>
    <r>
      <rPr>
        <i/>
        <sz val="8"/>
        <color rgb="FF000000"/>
        <rFont val="Times New Roman"/>
        <family val="1"/>
        <charset val="204"/>
      </rPr>
      <t xml:space="preserve">/ </t>
    </r>
    <r>
      <rPr>
        <i/>
        <sz val="7"/>
        <color rgb="FF000000"/>
        <rFont val="Times New Roman"/>
        <family val="1"/>
        <charset val="204"/>
      </rPr>
      <t>Процентные начисления</t>
    </r>
  </si>
  <si>
    <t>DOB b)</t>
  </si>
  <si>
    <r>
      <t xml:space="preserve">Creșterea de capital / </t>
    </r>
    <r>
      <rPr>
        <i/>
        <sz val="7"/>
        <color rgb="FF000000"/>
        <rFont val="Times New Roman"/>
        <family val="1"/>
        <charset val="204"/>
      </rPr>
      <t>Прирост капитала</t>
    </r>
  </si>
  <si>
    <t>CC</t>
  </si>
  <si>
    <r>
      <t>Dividendele achitate în folosul nerezidentului</t>
    </r>
    <r>
      <rPr>
        <sz val="8"/>
        <color rgb="FF000000"/>
        <rFont val="Times New Roman"/>
        <family val="1"/>
        <charset val="204"/>
      </rPr>
      <t xml:space="preserve"> / </t>
    </r>
    <r>
      <rPr>
        <i/>
        <sz val="7"/>
        <color rgb="FF000000"/>
        <rFont val="Times New Roman"/>
        <family val="1"/>
        <charset val="204"/>
      </rPr>
      <t>Дивиденды, выплаченные в пользу нерезидента</t>
    </r>
  </si>
  <si>
    <t>DIV b)</t>
  </si>
  <si>
    <r>
      <t xml:space="preserve">Suma retrasă din capitalul social, aferentă majorării capitalului social din repartizarea profitului net și/sau altor surse constatate în capitalul propriu între acționari (asociați), în perioadele 2010-2011 inclusiv, în conformitate cu cota de participație depusă în capitalul social </t>
    </r>
    <r>
      <rPr>
        <sz val="8"/>
        <color rgb="FF000000"/>
        <rFont val="Times New Roman"/>
        <family val="1"/>
        <charset val="204"/>
      </rPr>
      <t xml:space="preserve">/ </t>
    </r>
    <r>
      <rPr>
        <i/>
        <sz val="7"/>
        <color rgb="FF000000"/>
        <rFont val="Times New Roman"/>
        <family val="1"/>
        <charset val="204"/>
      </rPr>
      <t>Выведенная из уставного капитала сумма, соответствующая увеличению уставного капитала от распределения чистой прибыли и/или иных источников, определенных в собственном капитале, между акционерами (пайщиками) в налоговые периоды 2010-2011 годов включительно в соответствии с долей в уставном капитале</t>
    </r>
  </si>
  <si>
    <t>RCS b)</t>
  </si>
  <si>
    <r>
      <t>Alte plăți direcționate spre achitare nerezidentului aferente veniturilor de la art. 71, cu excepția dividendelor și a sumelor specificate la art. 90</t>
    </r>
    <r>
      <rPr>
        <b/>
        <vertAlign val="superscript"/>
        <sz val="8"/>
        <color rgb="FF000000"/>
        <rFont val="Times New Roman"/>
        <family val="1"/>
        <charset val="204"/>
      </rPr>
      <t xml:space="preserve">1 </t>
    </r>
    <r>
      <rPr>
        <b/>
        <sz val="8"/>
        <color rgb="FF000000"/>
        <rFont val="Times New Roman"/>
        <family val="1"/>
        <charset val="204"/>
      </rPr>
      <t>alin.(3</t>
    </r>
    <r>
      <rPr>
        <b/>
        <vertAlign val="superscript"/>
        <sz val="8"/>
        <color rgb="FF000000"/>
        <rFont val="Times New Roman"/>
        <family val="1"/>
        <charset val="204"/>
      </rPr>
      <t>1</t>
    </r>
    <r>
      <rPr>
        <b/>
        <sz val="8"/>
        <color rgb="FF000000"/>
        <rFont val="Times New Roman"/>
        <family val="1"/>
        <charset val="204"/>
      </rPr>
      <t xml:space="preserve">) liniuța a treia din Codul fiscal / </t>
    </r>
    <r>
      <rPr>
        <i/>
        <sz val="7"/>
        <color rgb="FF000000"/>
        <rFont val="Times New Roman"/>
        <family val="1"/>
        <charset val="204"/>
      </rPr>
      <t>Платежи, направленные на выплату нерезиденту, соответствующие доходам, предусмотренным в ст. 71, за исключением дивидендов и сумм, указанных в третьем подабзаце  части (3</t>
    </r>
    <r>
      <rPr>
        <i/>
        <vertAlign val="superscript"/>
        <sz val="7"/>
        <color rgb="FF000000"/>
        <rFont val="Times New Roman"/>
        <family val="1"/>
        <charset val="204"/>
      </rPr>
      <t>1</t>
    </r>
    <r>
      <rPr>
        <i/>
        <sz val="7"/>
        <color rgb="FF000000"/>
        <rFont val="Times New Roman"/>
        <family val="1"/>
        <charset val="204"/>
      </rPr>
      <t>) ст. 90</t>
    </r>
    <r>
      <rPr>
        <i/>
        <vertAlign val="superscript"/>
        <sz val="7"/>
        <color rgb="FF000000"/>
        <rFont val="Times New Roman"/>
        <family val="1"/>
        <charset val="204"/>
      </rPr>
      <t xml:space="preserve">1 </t>
    </r>
    <r>
      <rPr>
        <i/>
        <sz val="7"/>
        <color rgb="FF000000"/>
        <rFont val="Times New Roman"/>
        <family val="1"/>
        <charset val="204"/>
      </rPr>
      <t xml:space="preserve"> Налогового кодекса</t>
    </r>
  </si>
  <si>
    <t>PLT</t>
  </si>
  <si>
    <t>TOTAL</t>
  </si>
  <si>
    <t>ВСЕГО ПО ОТЧЕТУ</t>
  </si>
  <si>
    <t>Suma de control (col.5 codul 61 – col.5 (codul 41 + codul 42 + codul 43 + codul 44 + codul 45 + codul 46 + codul 47 +48))</t>
  </si>
  <si>
    <t>Контрольная сумма (гр.5 код 61 – гр.5 (код 41 + код 42 + код 43 + код 44 + код 45 + код 46 + код 47+48))</t>
  </si>
  <si>
    <t>Nr.</t>
  </si>
  <si>
    <t xml:space="preserve"> crt.</t>
  </si>
  <si>
    <t xml:space="preserve"> №</t>
  </si>
  <si>
    <r>
      <t xml:space="preserve"> </t>
    </r>
    <r>
      <rPr>
        <i/>
        <sz val="5"/>
        <color theme="1"/>
        <rFont val="Times New Roman"/>
        <family val="1"/>
        <charset val="204"/>
      </rPr>
      <t>П/П</t>
    </r>
  </si>
  <si>
    <r>
      <t xml:space="preserve">Suma impozitului pe venit reținut pentru perioada declarată, total col.5 + col.6 (lei)        </t>
    </r>
    <r>
      <rPr>
        <i/>
        <sz val="7"/>
        <color theme="1"/>
        <rFont val="Times New Roman"/>
        <family val="1"/>
        <charset val="204"/>
      </rPr>
      <t>Сумма подоходного налога, удержанная за декларируемый период, всего гр.5 + гр.6 (леев)</t>
    </r>
  </si>
  <si>
    <r>
      <t xml:space="preserve">Suma impozitului pe venit reținut pentru perioada declarată, codul SAL (lei) </t>
    </r>
    <r>
      <rPr>
        <i/>
        <sz val="8"/>
        <color theme="1"/>
        <rFont val="Times New Roman"/>
        <family val="1"/>
        <charset val="204"/>
      </rPr>
      <t xml:space="preserve"> </t>
    </r>
    <r>
      <rPr>
        <i/>
        <sz val="7"/>
        <color theme="1"/>
        <rFont val="Times New Roman"/>
        <family val="1"/>
        <charset val="204"/>
      </rPr>
      <t xml:space="preserve">Сумма подоходного налога, удержанная за декларируемый период, код источника </t>
    </r>
    <r>
      <rPr>
        <i/>
        <sz val="8"/>
        <color theme="1"/>
        <rFont val="Times New Roman"/>
        <family val="1"/>
        <charset val="204"/>
      </rPr>
      <t>SAL</t>
    </r>
    <r>
      <rPr>
        <i/>
        <sz val="7"/>
        <color theme="1"/>
        <rFont val="Times New Roman"/>
        <family val="1"/>
        <charset val="204"/>
      </rPr>
      <t xml:space="preserve"> (леев)/</t>
    </r>
    <r>
      <rPr>
        <b/>
        <sz val="8"/>
        <color theme="1"/>
        <rFont val="Times New Roman"/>
        <family val="1"/>
        <charset val="204"/>
      </rPr>
      <t xml:space="preserve"> </t>
    </r>
    <r>
      <rPr>
        <i/>
        <sz val="8"/>
        <color theme="1"/>
        <rFont val="Times New Roman"/>
        <family val="1"/>
        <charset val="204"/>
      </rPr>
      <t xml:space="preserve"> </t>
    </r>
  </si>
  <si>
    <r>
      <t xml:space="preserve">TOTAL/ </t>
    </r>
    <r>
      <rPr>
        <i/>
        <sz val="7"/>
        <color theme="1"/>
        <rFont val="Times New Roman"/>
        <family val="1"/>
        <charset val="204"/>
      </rPr>
      <t>ВСЕГО</t>
    </r>
  </si>
  <si>
    <r>
      <t xml:space="preserve">   </t>
    </r>
    <r>
      <rPr>
        <b/>
        <i/>
        <sz val="8"/>
        <color theme="1"/>
        <rFont val="Times New Roman"/>
        <family val="1"/>
        <charset val="204"/>
      </rPr>
      <t xml:space="preserve">Notă: coloana 4 este echivalentă cu suma reflectată la codurile sursei de venit SAL și SAL a) reflectate în col.5 din tabelul nr.1 </t>
    </r>
  </si>
  <si>
    <r>
      <t xml:space="preserve">   </t>
    </r>
    <r>
      <rPr>
        <i/>
        <sz val="7"/>
        <color theme="1"/>
        <rFont val="Times New Roman"/>
        <family val="1"/>
        <charset val="204"/>
      </rPr>
      <t>Примечание: графа 4 равна сумме кодов источника доходов SAL și SAL a), отраженных в графе 5 таблицы №1</t>
    </r>
  </si>
  <si>
    <t>Perioada de muncă și de incapacitate temporară de muncă</t>
  </si>
  <si>
    <t>Categoria persoanei asigurate</t>
  </si>
  <si>
    <t xml:space="preserve">Fondul de salariu şi alte recompense </t>
  </si>
  <si>
    <t>Indemnizația pentru incapacitatea temporară de muncă</t>
  </si>
  <si>
    <t>Contribuții individuale de asigurări sociale</t>
  </si>
  <si>
    <t>Contribuții datorate de angajator calculate</t>
  </si>
  <si>
    <r>
      <t>TOTAL:  (lei, bani) /</t>
    </r>
    <r>
      <rPr>
        <i/>
        <sz val="7"/>
        <color theme="1"/>
        <rFont val="Times New Roman"/>
        <family val="1"/>
        <charset val="204"/>
      </rPr>
      <t>ВСЕГО(леев, банов)</t>
    </r>
  </si>
  <si>
    <r>
      <t xml:space="preserve"> 1. Contribuții de asigurări sociale datorate de angajator, inclusiv:/</t>
    </r>
    <r>
      <rPr>
        <i/>
        <sz val="8"/>
        <color theme="1"/>
        <rFont val="Times New Roman"/>
        <family val="1"/>
        <charset val="204"/>
      </rPr>
      <t xml:space="preserve"> </t>
    </r>
    <r>
      <rPr>
        <i/>
        <sz val="6.5"/>
        <color theme="1"/>
        <rFont val="Times New Roman"/>
        <family val="1"/>
        <charset val="204"/>
      </rPr>
      <t>Взносы социального страхования работодателя, в том числе:</t>
    </r>
  </si>
  <si>
    <r>
      <t>1.1 Angajatorii, conform tarifului de 23% /</t>
    </r>
    <r>
      <rPr>
        <b/>
        <i/>
        <sz val="8"/>
        <color theme="1"/>
        <rFont val="Times New Roman"/>
        <family val="1"/>
        <charset val="204"/>
      </rPr>
      <t xml:space="preserve"> </t>
    </r>
    <r>
      <rPr>
        <i/>
        <sz val="8"/>
        <color theme="1"/>
        <rFont val="Times New Roman"/>
        <family val="1"/>
        <charset val="204"/>
      </rPr>
      <t>Работодатели , в соответствии с тарифом 23%</t>
    </r>
  </si>
  <si>
    <r>
      <t>1.2 Angajatorii, conform tarifului de 33% /</t>
    </r>
    <r>
      <rPr>
        <b/>
        <i/>
        <sz val="8"/>
        <color theme="1"/>
        <rFont val="Times New Roman"/>
        <family val="1"/>
        <charset val="204"/>
      </rPr>
      <t xml:space="preserve"> </t>
    </r>
    <r>
      <rPr>
        <i/>
        <sz val="8"/>
        <color theme="1"/>
        <rFont val="Times New Roman"/>
        <family val="1"/>
        <charset val="204"/>
      </rPr>
      <t>Работодатели , в соответствии с тарифом 33%</t>
    </r>
  </si>
  <si>
    <r>
      <t xml:space="preserve">1.4 Angajatorii, conform tarifului de 22%/ </t>
    </r>
    <r>
      <rPr>
        <b/>
        <i/>
        <sz val="8"/>
        <color theme="1"/>
        <rFont val="Times New Roman"/>
        <family val="1"/>
        <charset val="204"/>
      </rPr>
      <t xml:space="preserve"> </t>
    </r>
    <r>
      <rPr>
        <i/>
        <sz val="8"/>
        <color theme="1"/>
        <rFont val="Times New Roman"/>
        <family val="1"/>
        <charset val="204"/>
      </rPr>
      <t>Работодатели , в соответствии с тарифом 22%</t>
    </r>
  </si>
  <si>
    <r>
      <t xml:space="preserve"> 1.5 inclusiv din mijloacele angajatorului 16% /</t>
    </r>
    <r>
      <rPr>
        <i/>
        <sz val="8"/>
        <color theme="1"/>
        <rFont val="Times New Roman"/>
        <family val="1"/>
        <charset val="204"/>
      </rPr>
      <t>В том числе из средств работодателей</t>
    </r>
  </si>
  <si>
    <r>
      <t xml:space="preserve"> 1.6  Persoanele fizice, conform taxei fixe /</t>
    </r>
    <r>
      <rPr>
        <i/>
        <sz val="8"/>
        <color theme="1"/>
        <rFont val="Times New Roman"/>
        <family val="1"/>
        <charset val="204"/>
      </rPr>
      <t xml:space="preserve"> Физические лица,  в соответствии с фиксированным тарифом</t>
    </r>
  </si>
  <si>
    <r>
      <t>2</t>
    </r>
    <r>
      <rPr>
        <b/>
        <sz val="8"/>
        <color rgb="FF00B0F0"/>
        <rFont val="Times New Roman"/>
        <family val="1"/>
        <charset val="204"/>
      </rPr>
      <t>.</t>
    </r>
    <r>
      <rPr>
        <b/>
        <sz val="8"/>
        <color theme="1"/>
        <rFont val="Times New Roman"/>
        <family val="1"/>
        <charset val="204"/>
      </rPr>
      <t>Suma bazei de calcul a contribuției individuale și suma totală a contribuției individuale сalculate/</t>
    </r>
    <r>
      <rPr>
        <i/>
        <sz val="7"/>
        <color theme="1"/>
        <rFont val="Times New Roman"/>
        <family val="1"/>
        <charset val="204"/>
      </rPr>
      <t xml:space="preserve">сумма расчетной базы индивидуальных взносов и общая сумма начисленных индивидуальных взносов  </t>
    </r>
  </si>
  <si>
    <r>
      <t xml:space="preserve"> 3. Suma totală a indemnizațiilor calculate în perioada de gestiune, inclusiv:/</t>
    </r>
    <r>
      <rPr>
        <i/>
        <sz val="5.5"/>
        <color theme="1"/>
        <rFont val="Times New Roman"/>
        <family val="1"/>
        <charset val="204"/>
      </rPr>
      <t>Общая сумма исчисленных пособий в отчетном периоде, в том числе:</t>
    </r>
    <r>
      <rPr>
        <b/>
        <sz val="8"/>
        <color theme="1"/>
        <rFont val="Times New Roman"/>
        <family val="1"/>
        <charset val="204"/>
      </rPr>
      <t xml:space="preserve"> </t>
    </r>
  </si>
  <si>
    <r>
      <t>3.1 Indemnizații calculate pentru incapacitate temporară de muncă cauzate de boli obișnuite sau de accidente nelegate de muncă plătite din mijloacele BASS /</t>
    </r>
    <r>
      <rPr>
        <i/>
        <sz val="8"/>
        <color theme="1"/>
        <rFont val="Times New Roman"/>
        <family val="1"/>
        <charset val="204"/>
      </rPr>
      <t>Исчисленные пособия по временной нетрудоспособности, обусловленной общим заболеванием или несчастным случаем, не связанным с работой, выплачиваемые из средств БГСС</t>
    </r>
  </si>
  <si>
    <r>
      <t xml:space="preserve">3.2 Indemnizații </t>
    </r>
    <r>
      <rPr>
        <b/>
        <sz val="8"/>
        <color rgb="FFFF0000"/>
        <rFont val="Times New Roman"/>
        <family val="1"/>
        <charset val="204"/>
      </rPr>
      <t xml:space="preserve"> </t>
    </r>
    <r>
      <rPr>
        <b/>
        <sz val="8"/>
        <color theme="1"/>
        <rFont val="Times New Roman"/>
        <family val="1"/>
        <charset val="204"/>
      </rPr>
      <t>calculate pentru incapacitate temporară de muncă cauzată de un accident de muncă sau de o boală profesională plătite din mijloacele BASS /</t>
    </r>
    <r>
      <rPr>
        <i/>
        <sz val="8"/>
        <color theme="1"/>
        <rFont val="Times New Roman"/>
        <family val="1"/>
        <charset val="204"/>
      </rPr>
      <t>Исчисленные пособия по временной нетрудоспособности в связи с несчастным случаем на производстве или профессиональным</t>
    </r>
    <r>
      <rPr>
        <b/>
        <i/>
        <sz val="8"/>
        <color theme="1"/>
        <rFont val="Times New Roman"/>
        <family val="1"/>
        <charset val="204"/>
      </rPr>
      <t xml:space="preserve"> </t>
    </r>
    <r>
      <rPr>
        <i/>
        <sz val="8"/>
        <color theme="1"/>
        <rFont val="Times New Roman"/>
        <family val="1"/>
        <charset val="204"/>
      </rPr>
      <t>заболеванием</t>
    </r>
    <r>
      <rPr>
        <b/>
        <i/>
        <sz val="8"/>
        <color theme="1"/>
        <rFont val="Calibri"/>
        <family val="2"/>
        <charset val="204"/>
        <scheme val="minor"/>
      </rPr>
      <t xml:space="preserve"> </t>
    </r>
    <r>
      <rPr>
        <i/>
        <sz val="8"/>
        <color theme="1"/>
        <rFont val="Times New Roman"/>
        <family val="1"/>
        <charset val="204"/>
      </rPr>
      <t xml:space="preserve"> выплачиваемые из средств БГСС</t>
    </r>
  </si>
  <si>
    <r>
      <t xml:space="preserve">3.3 Indemnizații </t>
    </r>
    <r>
      <rPr>
        <b/>
        <sz val="8"/>
        <color rgb="FFFF0000"/>
        <rFont val="Times New Roman"/>
        <family val="1"/>
        <charset val="204"/>
      </rPr>
      <t xml:space="preserve"> </t>
    </r>
    <r>
      <rPr>
        <b/>
        <sz val="8"/>
        <color theme="1"/>
        <rFont val="Times New Roman"/>
        <family val="1"/>
        <charset val="204"/>
      </rPr>
      <t xml:space="preserve">calculate pentru îngrijirea copilului   bolnav/ </t>
    </r>
    <r>
      <rPr>
        <i/>
        <sz val="8"/>
        <color theme="1"/>
        <rFont val="Times New Roman"/>
        <family val="1"/>
        <charset val="204"/>
      </rPr>
      <t xml:space="preserve"> Исчисленные пособия  по уходу за больным ребенком                                                                                                                                                                            </t>
    </r>
  </si>
  <si>
    <r>
      <t>3.4 Indemnizații calculate  pentru  incapacitate temporară de muncă plătite din prima zi de incapacitate  din mijloacele BASS /</t>
    </r>
    <r>
      <rPr>
        <i/>
        <sz val="8"/>
        <color theme="1"/>
        <rFont val="Times New Roman"/>
        <family val="1"/>
        <charset val="204"/>
      </rPr>
      <t xml:space="preserve"> Выплаченные пособия </t>
    </r>
    <r>
      <rPr>
        <b/>
        <sz val="8"/>
        <color theme="1"/>
        <rFont val="Times New Roman"/>
        <family val="1"/>
        <charset val="204"/>
      </rPr>
      <t xml:space="preserve"> </t>
    </r>
    <r>
      <rPr>
        <i/>
        <sz val="8"/>
        <color theme="1"/>
        <rFont val="Times New Roman"/>
        <family val="1"/>
        <charset val="204"/>
      </rPr>
      <t>по временной нетрудоспособности  выплачиваемые с первого дня из средств БГСС</t>
    </r>
  </si>
  <si>
    <r>
      <t xml:space="preserve"> 4. </t>
    </r>
    <r>
      <rPr>
        <b/>
        <sz val="7"/>
        <color theme="1"/>
        <rFont val="Times New Roman"/>
        <family val="1"/>
        <charset val="204"/>
      </rPr>
      <t>Suma totală a indemnizației plătită în perioada de gestiune, inclusiv</t>
    </r>
    <r>
      <rPr>
        <b/>
        <sz val="8"/>
        <color theme="1"/>
        <rFont val="Times New Roman"/>
        <family val="1"/>
        <charset val="204"/>
      </rPr>
      <t>/</t>
    </r>
    <r>
      <rPr>
        <i/>
        <sz val="6"/>
        <color theme="1"/>
        <rFont val="Times New Roman"/>
        <family val="1"/>
        <charset val="204"/>
      </rPr>
      <t>Общая сумма выплаченных пособий в отчетном периоде, в том числе:</t>
    </r>
  </si>
  <si>
    <r>
      <t xml:space="preserve">4.1 Indemnizații plătite pentru incapacitate temporară de muncă cauzate de boli obișnuite sau de accidente nelegate de muncă plătite din mijloacele BASS / </t>
    </r>
    <r>
      <rPr>
        <i/>
        <sz val="8"/>
        <color theme="1"/>
        <rFont val="Times New Roman"/>
        <family val="1"/>
        <charset val="204"/>
      </rPr>
      <t>Выплаченные</t>
    </r>
    <r>
      <rPr>
        <b/>
        <sz val="8"/>
        <color theme="1"/>
        <rFont val="Times New Roman"/>
        <family val="1"/>
        <charset val="204"/>
      </rPr>
      <t xml:space="preserve"> </t>
    </r>
    <r>
      <rPr>
        <i/>
        <sz val="8"/>
        <color theme="1"/>
        <rFont val="Times New Roman"/>
        <family val="1"/>
        <charset val="204"/>
      </rPr>
      <t xml:space="preserve"> пособия по временной нетрудоспособности, обусловленной общим заболеванием или несчастным случаем, не связанным с работой, выплачиваемые из средств БГСС</t>
    </r>
  </si>
  <si>
    <r>
      <t>4.2 Indemnizații  plătite pentru incapacitate temporară de muncă cauzată de un accident de muncă sau de o boală profesională plătite din mijloacele BASS /</t>
    </r>
    <r>
      <rPr>
        <i/>
        <sz val="8"/>
        <color theme="1"/>
        <rFont val="Times New Roman"/>
        <family val="1"/>
        <charset val="204"/>
      </rPr>
      <t xml:space="preserve"> Выплаченные</t>
    </r>
    <r>
      <rPr>
        <b/>
        <sz val="8"/>
        <color theme="1"/>
        <rFont val="Times New Roman"/>
        <family val="1"/>
        <charset val="204"/>
      </rPr>
      <t xml:space="preserve"> </t>
    </r>
    <r>
      <rPr>
        <i/>
        <sz val="8"/>
        <color theme="1"/>
        <rFont val="Times New Roman"/>
        <family val="1"/>
        <charset val="204"/>
      </rPr>
      <t>пособия по временной нетрудоспособности в связи с несчастным случаем на производстве или профессиональным</t>
    </r>
    <r>
      <rPr>
        <b/>
        <i/>
        <sz val="8"/>
        <color theme="1"/>
        <rFont val="Times New Roman"/>
        <family val="1"/>
        <charset val="204"/>
      </rPr>
      <t xml:space="preserve"> </t>
    </r>
    <r>
      <rPr>
        <i/>
        <sz val="8"/>
        <color theme="1"/>
        <rFont val="Times New Roman"/>
        <family val="1"/>
        <charset val="204"/>
      </rPr>
      <t>заболеванием</t>
    </r>
    <r>
      <rPr>
        <i/>
        <sz val="8"/>
        <color theme="1"/>
        <rFont val="Calibri"/>
        <family val="2"/>
        <charset val="204"/>
        <scheme val="minor"/>
      </rPr>
      <t xml:space="preserve"> </t>
    </r>
    <r>
      <rPr>
        <i/>
        <sz val="8"/>
        <color theme="1"/>
        <rFont val="Times New Roman"/>
        <family val="1"/>
        <charset val="204"/>
      </rPr>
      <t xml:space="preserve"> выплачиваемые из средств БГСС</t>
    </r>
  </si>
  <si>
    <r>
      <t xml:space="preserve">4.3 Indemnizații  plătite pentru îngrijirea copilului </t>
    </r>
    <r>
      <rPr>
        <sz val="8"/>
        <color theme="1"/>
        <rFont val="Times New Roman"/>
        <family val="1"/>
        <charset val="204"/>
      </rPr>
      <t xml:space="preserve"> </t>
    </r>
    <r>
      <rPr>
        <b/>
        <sz val="8"/>
        <color theme="1"/>
        <rFont val="Times New Roman"/>
        <family val="1"/>
        <charset val="204"/>
      </rPr>
      <t xml:space="preserve"> bolnav/</t>
    </r>
    <r>
      <rPr>
        <i/>
        <sz val="8"/>
        <color theme="1"/>
        <rFont val="Times New Roman"/>
        <family val="1"/>
        <charset val="204"/>
      </rPr>
      <t xml:space="preserve"> Выплаченные</t>
    </r>
    <r>
      <rPr>
        <b/>
        <sz val="8"/>
        <color theme="1"/>
        <rFont val="Times New Roman"/>
        <family val="1"/>
        <charset val="204"/>
      </rPr>
      <t xml:space="preserve"> </t>
    </r>
    <r>
      <rPr>
        <i/>
        <sz val="8"/>
        <color theme="1"/>
        <rFont val="Times New Roman"/>
        <family val="1"/>
        <charset val="204"/>
      </rPr>
      <t>пособия по уходу за больным ребенком</t>
    </r>
    <r>
      <rPr>
        <b/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</t>
    </r>
  </si>
  <si>
    <r>
      <t xml:space="preserve">4.4 Indemnizații  plătite pentru  incapacitate temporară de muncă plătite din prima zi de incapacitate  din mijloacele BASS / </t>
    </r>
    <r>
      <rPr>
        <i/>
        <sz val="8"/>
        <color theme="1"/>
        <rFont val="Times New Roman"/>
        <family val="1"/>
        <charset val="204"/>
      </rPr>
      <t xml:space="preserve"> Выплаченные</t>
    </r>
    <r>
      <rPr>
        <b/>
        <sz val="8"/>
        <color theme="1"/>
        <rFont val="Times New Roman"/>
        <family val="1"/>
        <charset val="204"/>
      </rPr>
      <t xml:space="preserve"> </t>
    </r>
    <r>
      <rPr>
        <i/>
        <sz val="8"/>
        <color theme="1"/>
        <rFont val="Times New Roman"/>
        <family val="1"/>
        <charset val="204"/>
      </rPr>
      <t>пособия  по временной нетрудоспособности  выплачиваемые с первого дня из средств БГСС</t>
    </r>
  </si>
  <si>
    <t xml:space="preserve">Tabelul nr.3 Declarație privind calcularea și utilizarea contribuțiilor de asigurări sociale de stat obligatorii și informația privind evidentă nominală a asiguraților la sistemul public de asigurări sociale  </t>
  </si>
  <si>
    <t>Таблица №3 Декларация о начислении и использовании взносов обязательного государственного социального страхования c информацией о поименном учете застрахованных лиц в государственной системе социального страхования</t>
  </si>
  <si>
    <t xml:space="preserve">DAREA DE SEAMĂ </t>
  </si>
  <si>
    <t xml:space="preserve"> privind reținerea impozitului pe venit, a primelor de asigurare obligatorie de asistență medicală și a contribuțiilor de asigurări sociale de stat obligatorii calculate</t>
  </si>
  <si>
    <t>ОТЧЕТ об удержании подоходного налога, взносов обязательного медицинского страхования и обязательного государственного социального страхования</t>
  </si>
  <si>
    <r>
      <t xml:space="preserve">Tabelul nr.1  </t>
    </r>
    <r>
      <rPr>
        <b/>
        <sz val="8"/>
        <color rgb="FF000000"/>
        <rFont val="Times New Roman"/>
        <family val="1"/>
        <charset val="204"/>
      </rPr>
      <t xml:space="preserve">Suma venitului achitat, impozitul pe venit și primele de asigurare obligatorie de asistență medicală reținute din acesta/  </t>
    </r>
  </si>
  <si>
    <r>
      <t>Таблица №1 Сумма выплаченного дохода, подоходный налог и</t>
    </r>
    <r>
      <rPr>
        <i/>
        <sz val="7"/>
        <color theme="1"/>
        <rFont val="Times New Roman"/>
        <family val="1"/>
        <charset val="204"/>
      </rPr>
      <t xml:space="preserve"> взносы обязательного медицинского страхования,</t>
    </r>
    <r>
      <rPr>
        <i/>
        <sz val="7"/>
        <color rgb="FF000000"/>
        <rFont val="Times New Roman"/>
        <family val="1"/>
        <charset val="204"/>
      </rPr>
      <t xml:space="preserve"> удержанные из этого дохода</t>
    </r>
  </si>
  <si>
    <r>
      <t>Denumirea contribuabilului  ____________________________</t>
    </r>
    <r>
      <rPr>
        <u/>
        <sz val="8"/>
        <color theme="1"/>
        <rFont val="Times New Roman"/>
        <family val="1"/>
        <charset val="204"/>
      </rPr>
      <t xml:space="preserve"> 
</t>
    </r>
    <r>
      <rPr>
        <i/>
        <sz val="7"/>
        <color theme="1"/>
        <rFont val="Times New Roman"/>
        <family val="1"/>
        <charset val="204"/>
      </rPr>
      <t>Наименование налогоплательщика</t>
    </r>
  </si>
  <si>
    <r>
      <t xml:space="preserve">După controlul fiscal </t>
    </r>
    <r>
      <rPr>
        <sz val="8"/>
        <color theme="1"/>
        <rFont val="Times New Roman"/>
        <family val="1"/>
        <charset val="204"/>
      </rPr>
      <t xml:space="preserve">   
После налоговой проверки          </t>
    </r>
  </si>
  <si>
    <r>
      <t>Serviciul Fiscal de Stat</t>
    </r>
    <r>
      <rPr>
        <sz val="8"/>
        <color theme="1"/>
        <rFont val="Times New Roman"/>
        <family val="1"/>
        <charset val="204"/>
      </rPr>
      <t xml:space="preserve"> ____________
Государственная налоговая службa</t>
    </r>
  </si>
  <si>
    <r>
      <t>Codul localității (CUATM)_______________________________</t>
    </r>
    <r>
      <rPr>
        <sz val="8"/>
        <color theme="1"/>
        <rFont val="Times New Roman"/>
        <family val="1"/>
        <charset val="204"/>
      </rPr>
      <t xml:space="preserve"> 
Код местности (КАТЕМ)</t>
    </r>
  </si>
  <si>
    <r>
      <t>Data prezentării</t>
    </r>
    <r>
      <rPr>
        <sz val="8"/>
        <color theme="1"/>
        <rFont val="Times New Roman"/>
        <family val="1"/>
        <charset val="204"/>
      </rPr>
      <t>____________________ 
Дата представления</t>
    </r>
  </si>
  <si>
    <r>
      <t xml:space="preserve">Codul 
sursei 
de venit </t>
    </r>
    <r>
      <rPr>
        <i/>
        <sz val="8"/>
        <color rgb="FF000000"/>
        <rFont val="Times New Roman"/>
        <family val="1"/>
        <charset val="204"/>
      </rPr>
      <t>Код 
источника 
дохода</t>
    </r>
    <r>
      <rPr>
        <b/>
        <sz val="8"/>
        <color rgb="FF000000"/>
        <rFont val="Times New Roman"/>
        <family val="1"/>
        <charset val="204"/>
      </rPr>
      <t xml:space="preserve">
</t>
    </r>
  </si>
  <si>
    <r>
      <t xml:space="preserve">Venitul 
calculat și 
îndreptat 
spre achitare               (lei)
</t>
    </r>
    <r>
      <rPr>
        <i/>
        <sz val="8"/>
        <color rgb="FF000000"/>
        <rFont val="Times New Roman"/>
        <family val="1"/>
        <charset val="204"/>
      </rPr>
      <t xml:space="preserve">Доход, 
начисленный и 
направленный 
на выплату
(леев)
</t>
    </r>
  </si>
  <si>
    <r>
      <t xml:space="preserve">Impozitul 
pe venit 
reținut
(lei) 
</t>
    </r>
    <r>
      <rPr>
        <i/>
        <sz val="8"/>
        <color rgb="FF000000"/>
        <rFont val="Times New Roman"/>
        <family val="1"/>
        <charset val="204"/>
      </rPr>
      <t>Удержанный 
подоходный 
налог
(леев)</t>
    </r>
    <r>
      <rPr>
        <b/>
        <sz val="8"/>
        <color rgb="FF000000"/>
        <rFont val="Times New Roman"/>
        <family val="1"/>
        <charset val="204"/>
      </rPr>
      <t xml:space="preserve">
</t>
    </r>
  </si>
  <si>
    <r>
      <t xml:space="preserve">Suma primelor calculate și reținute de către angajatori, alte persoane juridice și fizice (lei)
</t>
    </r>
    <r>
      <rPr>
        <i/>
        <sz val="8"/>
        <color theme="1"/>
        <rFont val="Times New Roman"/>
        <family val="1"/>
        <charset val="204"/>
      </rPr>
      <t xml:space="preserve">Сумма взносов,
начисленных работодателями и другими юридическими или физическими лицами (леев)
</t>
    </r>
  </si>
  <si>
    <r>
      <t xml:space="preserve">Plățile efectuate în folosul persoanei fizice, cu excepția întreprinzătorilor individuali și a gospodăriilor țărănești (de fermier), pe veniturile obținute de către acestea, aferente livrării producției din fitotehnie și horticultură în formă naturală, inclusiv a nucilor și produselor derivate din nuci, și a producției din zootehnie în formă naturală, în masă vie și sacrificată, cu excepția laptelui natural, art.901 alin.(35) din Codul fiscal / </t>
    </r>
    <r>
      <rPr>
        <i/>
        <sz val="8"/>
        <color rgb="FF000000"/>
        <rFont val="Times New Roman"/>
        <family val="1"/>
        <charset val="204"/>
      </rPr>
      <t>Выплаты, осуществленные в пользу физического лица, за исключением индивидуальных предпринимателей и крестьянских (фермерских) хозяйств, по доходам, полученным ими от поставки продукции растениеводства и садоводства в натуральном виде, включая плоды грецкого ореха и производную продукцию, и продукции животноводства в натуральном виде, живом и убойном весе, за исключением натурального молока, ,  ч.(35) ст.901  Налогового кодекса</t>
    </r>
  </si>
  <si>
    <t xml:space="preserve">Cod /
Код
</t>
  </si>
  <si>
    <t>Информация о распределении подоходного налога начисленного из заработной платы по подразделениям</t>
  </si>
  <si>
    <t xml:space="preserve">Informația privind repartizarea impozitului pe venit  calculat din salarii  pe subdiviziuni </t>
  </si>
  <si>
    <r>
      <rPr>
        <b/>
        <sz val="8"/>
        <color theme="1"/>
        <rFont val="Times New Roman"/>
        <family val="1"/>
        <charset val="204"/>
      </rPr>
      <t xml:space="preserve">Suma impozitului pe venit reținut pentru perioada declarată, codul SAL a) (lei) </t>
    </r>
    <r>
      <rPr>
        <i/>
        <sz val="8"/>
        <color theme="1"/>
        <rFont val="Times New Roman"/>
        <family val="1"/>
        <charset val="204"/>
      </rPr>
      <t>Сумма подоходного налога, удержанная за декларируемый период, код источника SAL а) (леев)</t>
    </r>
  </si>
  <si>
    <r>
      <t xml:space="preserve">Numele, prenumele persoanei fizice
</t>
    </r>
    <r>
      <rPr>
        <i/>
        <sz val="8"/>
        <color theme="1"/>
        <rFont val="Times New Roman"/>
        <family val="1"/>
        <charset val="204"/>
      </rPr>
      <t>Фамилия, имя физического лица</t>
    </r>
  </si>
  <si>
    <r>
      <t xml:space="preserve">Numărul de identificare de stat al persoanei fizice 
</t>
    </r>
    <r>
      <rPr>
        <i/>
        <sz val="8"/>
        <color theme="1"/>
        <rFont val="Times New Roman"/>
        <family val="1"/>
        <charset val="204"/>
      </rPr>
      <t>Государственный идентификационный номер физического лица</t>
    </r>
  </si>
  <si>
    <r>
      <t xml:space="preserve">Codul personal de asigurare socială  (CPAS)
</t>
    </r>
    <r>
      <rPr>
        <i/>
        <sz val="8"/>
        <color theme="1"/>
        <rFont val="Times New Roman"/>
        <family val="1"/>
        <charset val="204"/>
      </rPr>
      <t xml:space="preserve">Персональный код социального страхования(CPAS)   </t>
    </r>
  </si>
  <si>
    <r>
      <t xml:space="preserve">Codul funcției care acordă dreptul la pensie în condiții speciale  
</t>
    </r>
    <r>
      <rPr>
        <i/>
        <sz val="8"/>
        <color theme="1"/>
        <rFont val="Times New Roman"/>
        <family val="1"/>
        <charset val="204"/>
      </rPr>
      <t>Код должности,  дающий право на пенсию в специальных условиях</t>
    </r>
  </si>
  <si>
    <r>
      <rPr>
        <b/>
        <sz val="7"/>
        <color theme="1"/>
        <rFont val="Times New Roman"/>
        <family val="1"/>
        <charset val="204"/>
      </rPr>
      <t>Data, luna
 și anul nașterii</t>
    </r>
    <r>
      <rPr>
        <i/>
        <sz val="7"/>
        <color theme="1"/>
        <rFont val="Times New Roman"/>
        <family val="1"/>
        <charset val="204"/>
      </rPr>
      <t xml:space="preserve">
Дата, месяц и год рождения
</t>
    </r>
  </si>
  <si>
    <r>
      <t xml:space="preserve">Сodul modificărilor relațiilor de muncă 
 (statutul persoanei asigurate)
</t>
    </r>
    <r>
      <rPr>
        <i/>
        <sz val="8"/>
        <color theme="1"/>
        <rFont val="Times New Roman"/>
        <family val="1"/>
        <charset val="204"/>
      </rPr>
      <t>Код изменения трудовых отношении
(статус застрахованного лица)</t>
    </r>
    <r>
      <rPr>
        <b/>
        <sz val="8"/>
        <color theme="1"/>
        <rFont val="Times New Roman"/>
        <family val="1"/>
        <charset val="204"/>
      </rPr>
      <t xml:space="preserve">
</t>
    </r>
  </si>
  <si>
    <r>
      <t xml:space="preserve">Nr.
 crt.
</t>
    </r>
    <r>
      <rPr>
        <i/>
        <sz val="8"/>
        <color theme="1"/>
        <rFont val="Times New Roman"/>
        <family val="1"/>
        <charset val="204"/>
      </rPr>
      <t xml:space="preserve"> №
 П/П</t>
    </r>
    <r>
      <rPr>
        <b/>
        <sz val="8"/>
        <color theme="1"/>
        <rFont val="Times New Roman"/>
        <family val="1"/>
        <charset val="204"/>
      </rPr>
      <t xml:space="preserve">
</t>
    </r>
  </si>
  <si>
    <t xml:space="preserve">Tabelul nr.2 Informația privind începerea, suspendarea și desfacerea relațiilor de muncă / 
Таблица №2 Информация о начале, приостановлении и завершении трудовых отношений
</t>
  </si>
  <si>
    <r>
      <t xml:space="preserve">Numele, prenumele persoanei asigurate
</t>
    </r>
    <r>
      <rPr>
        <i/>
        <sz val="7.5"/>
        <color theme="1"/>
        <rFont val="Times New Roman"/>
        <family val="1"/>
        <charset val="204"/>
      </rPr>
      <t xml:space="preserve">Фамилия, имя застрахованного лица
</t>
    </r>
  </si>
  <si>
    <r>
      <t xml:space="preserve">Numărul de identificare al persoanelor asigurate (IDNP)
</t>
    </r>
    <r>
      <rPr>
        <i/>
        <sz val="7.5"/>
        <color theme="1"/>
        <rFont val="Times New Roman"/>
        <family val="1"/>
        <charset val="204"/>
      </rPr>
      <t xml:space="preserve">Идентификационный номер застрахованного лица (IDNP)
</t>
    </r>
  </si>
  <si>
    <t xml:space="preserve">Cod personal de asigurare socială (CPAS)
Индивидуальный код социального страхования (CPAS)
</t>
  </si>
  <si>
    <r>
      <t xml:space="preserve">de la data de
</t>
    </r>
    <r>
      <rPr>
        <i/>
        <sz val="7.5"/>
        <color theme="1"/>
        <rFont val="Times New Roman"/>
        <family val="1"/>
        <charset val="204"/>
      </rPr>
      <t>с рабочей даты</t>
    </r>
    <r>
      <rPr>
        <b/>
        <sz val="7.5"/>
        <color theme="1"/>
        <rFont val="Times New Roman"/>
        <family val="1"/>
        <charset val="204"/>
      </rPr>
      <t xml:space="preserve">
</t>
    </r>
  </si>
  <si>
    <r>
      <t xml:space="preserve">până la data
</t>
    </r>
    <r>
      <rPr>
        <i/>
        <sz val="7.5"/>
        <color theme="1"/>
        <rFont val="Times New Roman"/>
        <family val="1"/>
        <charset val="204"/>
      </rPr>
      <t>по рабочую дату</t>
    </r>
    <r>
      <rPr>
        <b/>
        <sz val="7.5"/>
        <color theme="1"/>
        <rFont val="Times New Roman"/>
        <family val="1"/>
        <charset val="204"/>
      </rPr>
      <t xml:space="preserve">
</t>
    </r>
  </si>
  <si>
    <r>
      <t xml:space="preserve">Codul 
funcției
</t>
    </r>
    <r>
      <rPr>
        <i/>
        <sz val="7.5"/>
        <color theme="1"/>
        <rFont val="Times New Roman"/>
        <family val="1"/>
        <charset val="204"/>
      </rPr>
      <t>Код должности</t>
    </r>
    <r>
      <rPr>
        <b/>
        <sz val="7.5"/>
        <color theme="1"/>
        <rFont val="Times New Roman"/>
        <family val="1"/>
        <charset val="204"/>
      </rPr>
      <t xml:space="preserve">
</t>
    </r>
  </si>
  <si>
    <t>x</t>
  </si>
  <si>
    <r>
      <t>1.3 Angajatorii, conform tarifului 23% la 2 salarii medii lunare prognozate /</t>
    </r>
    <r>
      <rPr>
        <i/>
        <sz val="8"/>
        <color theme="1"/>
        <rFont val="Times New Roman"/>
        <family val="1"/>
        <charset val="204"/>
      </rPr>
      <t xml:space="preserve"> Работодатели, в соответствии с тарифом 23% на 2 среднемесячные прогнозируемые заработные платы</t>
    </r>
  </si>
  <si>
    <t>IPC18</t>
  </si>
  <si>
    <r>
      <t xml:space="preserve">Codul genului principal de activitate conform CAEM </t>
    </r>
    <r>
      <rPr>
        <sz val="8"/>
        <color theme="1"/>
        <rFont val="Times New Roman"/>
        <family val="1"/>
        <charset val="204"/>
      </rPr>
      <t xml:space="preserve">
Код основного вида деятельности согласно КЭДМ</t>
    </r>
  </si>
  <si>
    <r>
      <t xml:space="preserve">Codul CNAS </t>
    </r>
    <r>
      <rPr>
        <sz val="8"/>
        <color theme="1"/>
        <rFont val="Times New Roman"/>
        <family val="1"/>
        <charset val="204"/>
      </rPr>
      <t>Код НКСС</t>
    </r>
  </si>
  <si>
    <t>Tipul dării de seamă (bifaţi)   primară/первоначальная</t>
  </si>
  <si>
    <t>Тип декларации (отметить) de corectare/корректирующая</t>
  </si>
  <si>
    <r>
      <rPr>
        <sz val="8"/>
        <color theme="1"/>
        <rFont val="Times New Roman"/>
        <family val="1"/>
        <charset val="204"/>
      </rPr>
      <t xml:space="preserve">    </t>
    </r>
    <r>
      <rPr>
        <b/>
        <sz val="8"/>
        <color theme="1"/>
        <rFont val="Times New Roman"/>
        <family val="1"/>
        <charset val="204"/>
      </rPr>
      <t xml:space="preserve"> </t>
    </r>
  </si>
  <si>
    <t xml:space="preserve">Rezidentul parcurilor  IT    
Резидент информационно-технологических парков    </t>
  </si>
  <si>
    <r>
      <t>Codul fiscal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 xml:space="preserve">Фискальный код </t>
    </r>
  </si>
  <si>
    <r>
      <t xml:space="preserve">Perioada fiscală/ </t>
    </r>
    <r>
      <rPr>
        <sz val="8"/>
        <color theme="1"/>
        <rFont val="Times New Roman"/>
        <family val="1"/>
        <charset val="204"/>
      </rPr>
      <t>Налоговый период</t>
    </r>
  </si>
  <si>
    <t>1</t>
  </si>
  <si>
    <t>line</t>
  </si>
  <si>
    <t>2</t>
  </si>
  <si>
    <t>3</t>
  </si>
  <si>
    <t>4</t>
  </si>
  <si>
    <r>
      <t xml:space="preserve">Codul localității </t>
    </r>
    <r>
      <rPr>
        <sz val="8"/>
        <color theme="1"/>
        <rFont val="Times New Roman"/>
        <family val="1"/>
        <charset val="204"/>
      </rPr>
      <t>Код местности</t>
    </r>
  </si>
  <si>
    <r>
      <t xml:space="preserve">Codul subdiviziunii </t>
    </r>
    <r>
      <rPr>
        <i/>
        <sz val="8"/>
        <color theme="1"/>
        <rFont val="Times New Roman"/>
        <family val="1"/>
        <charset val="204"/>
      </rPr>
      <t>Код подразделения</t>
    </r>
  </si>
  <si>
    <t>5</t>
  </si>
  <si>
    <t>6</t>
  </si>
  <si>
    <t>Line</t>
  </si>
  <si>
    <t>7</t>
  </si>
  <si>
    <t>Data atribuirii la categoria indicata în col.5/ col. 7</t>
  </si>
  <si>
    <t>8</t>
  </si>
  <si>
    <t>9</t>
  </si>
  <si>
    <t>10</t>
  </si>
  <si>
    <t>11</t>
  </si>
  <si>
    <t>12</t>
  </si>
  <si>
    <t>L/01/2018</t>
  </si>
  <si>
    <t>Atenție!!!</t>
  </si>
  <si>
    <r>
      <t>În prembulul dării de seamă bifați cu semnul (</t>
    </r>
    <r>
      <rPr>
        <b/>
        <sz val="13"/>
        <color rgb="FFFF0000"/>
        <rFont val="Times"/>
        <family val="1"/>
      </rPr>
      <t>X</t>
    </r>
    <r>
      <rPr>
        <b/>
        <sz val="13"/>
        <color theme="1"/>
        <rFont val="Times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</si>
</sst>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i/>
      <sz val="5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vertAlign val="superscript"/>
      <sz val="8"/>
      <color rgb="FF000000"/>
      <name val="Times New Roman"/>
      <family val="1"/>
      <charset val="204"/>
    </font>
    <font>
      <i/>
      <vertAlign val="superscript"/>
      <sz val="7"/>
      <color rgb="FF000000"/>
      <name val="Times New Roman"/>
      <family val="1"/>
      <charset val="204"/>
    </font>
    <font>
      <i/>
      <sz val="5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7.5"/>
      <color theme="1"/>
      <name val="Times New Roman"/>
      <family val="1"/>
      <charset val="204"/>
    </font>
    <font>
      <i/>
      <sz val="6"/>
      <color theme="1"/>
      <name val="Times New Roman"/>
      <family val="1"/>
      <charset val="204"/>
    </font>
    <font>
      <i/>
      <sz val="6.5"/>
      <color theme="1"/>
      <name val="Times New Roman"/>
      <family val="1"/>
      <charset val="204"/>
    </font>
    <font>
      <b/>
      <sz val="8"/>
      <color rgb="FF00B0F0"/>
      <name val="Times New Roman"/>
      <family val="1"/>
      <charset val="204"/>
    </font>
    <font>
      <i/>
      <sz val="5.5"/>
      <color theme="1"/>
      <name val="Times New Roman"/>
      <family val="1"/>
      <charset val="204"/>
    </font>
    <font>
      <b/>
      <i/>
      <sz val="8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7.5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"/>
      <family val="1"/>
    </font>
    <font>
      <b/>
      <sz val="13"/>
      <color theme="1"/>
      <name val="Times"/>
      <family val="1"/>
    </font>
    <font>
      <b/>
      <sz val="13"/>
      <color rgb="FFFF0000"/>
      <name val="Times"/>
      <family val="1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wrapText="1"/>
    </xf>
    <xf numFmtId="0" fontId="26" fillId="0" borderId="0" xfId="0" applyFont="1" applyAlignment="1">
      <alignment wrapText="1"/>
    </xf>
    <xf numFmtId="0" fontId="0" fillId="0" borderId="13" xfId="0" applyBorder="1" applyAlignment="1">
      <alignment horizontal="left" wrapText="1"/>
    </xf>
    <xf numFmtId="0" fontId="0" fillId="0" borderId="0" xfId="0" applyBorder="1" applyAlignment="1">
      <alignment wrapText="1"/>
    </xf>
    <xf numFmtId="0" fontId="3" fillId="4" borderId="0" xfId="0" applyFont="1" applyFill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wrapText="1"/>
    </xf>
    <xf numFmtId="0" fontId="19" fillId="0" borderId="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0" xfId="0" applyNumberFormat="1" applyAlignment="1">
      <alignment horizontal="left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5" borderId="1" xfId="0" applyNumberFormat="1" applyFont="1" applyFill="1" applyBorder="1" applyAlignment="1">
      <alignment vertical="center" wrapText="1"/>
    </xf>
    <xf numFmtId="0" fontId="0" fillId="0" borderId="0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3" xfId="0" applyBorder="1"/>
    <xf numFmtId="0" fontId="0" fillId="0" borderId="8" xfId="0" applyBorder="1"/>
    <xf numFmtId="0" fontId="0" fillId="0" borderId="1" xfId="0" applyBorder="1"/>
    <xf numFmtId="0" fontId="28" fillId="0" borderId="8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3" borderId="9" xfId="0" applyFont="1" applyFill="1" applyBorder="1" applyAlignment="1"/>
    <xf numFmtId="0" fontId="6" fillId="3" borderId="0" xfId="0" applyFont="1" applyFill="1" applyAlignment="1">
      <alignment vertical="center"/>
    </xf>
    <xf numFmtId="0" fontId="3" fillId="3" borderId="9" xfId="0" applyFont="1" applyFill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wrapText="1"/>
    </xf>
    <xf numFmtId="0" fontId="0" fillId="0" borderId="20" xfId="0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16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2" borderId="0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wrapText="1"/>
    </xf>
    <xf numFmtId="0" fontId="0" fillId="4" borderId="8" xfId="0" applyFill="1" applyBorder="1" applyAlignment="1">
      <alignment wrapText="1"/>
    </xf>
    <xf numFmtId="0" fontId="28" fillId="0" borderId="18" xfId="0" applyFont="1" applyBorder="1" applyAlignment="1">
      <alignment horizontal="center" wrapText="1"/>
    </xf>
    <xf numFmtId="0" fontId="28" fillId="0" borderId="19" xfId="0" applyFont="1" applyBorder="1" applyAlignment="1">
      <alignment horizontal="center" wrapText="1"/>
    </xf>
    <xf numFmtId="0" fontId="28" fillId="0" borderId="16" xfId="0" applyFont="1" applyBorder="1" applyAlignment="1">
      <alignment wrapText="1"/>
    </xf>
    <xf numFmtId="0" fontId="28" fillId="0" borderId="21" xfId="0" applyFont="1" applyBorder="1" applyAlignment="1">
      <alignment wrapText="1"/>
    </xf>
    <xf numFmtId="0" fontId="28" fillId="0" borderId="23" xfId="0" applyFont="1" applyBorder="1" applyAlignment="1">
      <alignment wrapText="1"/>
    </xf>
    <xf numFmtId="0" fontId="28" fillId="0" borderId="24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left"/>
    </xf>
    <xf numFmtId="49" fontId="7" fillId="0" borderId="7" xfId="0" applyNumberFormat="1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0" fillId="0" borderId="1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8" fillId="5" borderId="1" xfId="0" applyNumberFormat="1" applyFont="1" applyFill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49" fontId="10" fillId="0" borderId="9" xfId="0" applyNumberFormat="1" applyFont="1" applyBorder="1" applyAlignment="1">
      <alignment vertical="center" wrapText="1"/>
    </xf>
    <xf numFmtId="49" fontId="0" fillId="0" borderId="0" xfId="0" applyNumberFormat="1"/>
    <xf numFmtId="49" fontId="10" fillId="3" borderId="0" xfId="0" applyNumberFormat="1" applyFont="1" applyFill="1" applyBorder="1" applyAlignment="1">
      <alignment horizontal="left" vertical="center" wrapText="1"/>
    </xf>
    <xf numFmtId="49" fontId="1" fillId="3" borderId="0" xfId="0" applyNumberFormat="1" applyFont="1" applyFill="1"/>
    <xf numFmtId="49" fontId="0" fillId="3" borderId="0" xfId="0" applyNumberFormat="1" applyFill="1" applyAlignment="1">
      <alignment horizontal="left" wrapText="1"/>
    </xf>
    <xf numFmtId="49" fontId="3" fillId="3" borderId="0" xfId="0" applyNumberFormat="1" applyFont="1" applyFill="1" applyAlignment="1">
      <alignment horizontal="center" vertical="center"/>
    </xf>
    <xf numFmtId="49" fontId="28" fillId="0" borderId="14" xfId="0" applyNumberFormat="1" applyFont="1" applyBorder="1" applyAlignment="1">
      <alignment horizontal="center"/>
    </xf>
    <xf numFmtId="49" fontId="28" fillId="0" borderId="8" xfId="0" applyNumberFormat="1" applyFont="1" applyBorder="1" applyAlignment="1">
      <alignment horizontal="center"/>
    </xf>
    <xf numFmtId="49" fontId="28" fillId="0" borderId="26" xfId="0" applyNumberFormat="1" applyFont="1" applyBorder="1" applyAlignment="1">
      <alignment horizontal="center"/>
    </xf>
    <xf numFmtId="49" fontId="0" fillId="0" borderId="0" xfId="0" applyNumberFormat="1" applyProtection="1">
      <protection locked="0"/>
    </xf>
    <xf numFmtId="49" fontId="1" fillId="0" borderId="1" xfId="0" applyNumberFormat="1" applyFont="1" applyBorder="1" applyAlignment="1">
      <alignment horizontal="left" vertical="center"/>
    </xf>
    <xf numFmtId="49" fontId="0" fillId="0" borderId="20" xfId="0" applyNumberFormat="1" applyBorder="1" applyAlignment="1">
      <alignment horizontal="left" wrapText="1"/>
    </xf>
    <xf numFmtId="49" fontId="0" fillId="0" borderId="16" xfId="0" applyNumberFormat="1" applyBorder="1" applyAlignment="1">
      <alignment horizontal="left" wrapText="1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vertical="center"/>
    </xf>
    <xf numFmtId="49" fontId="6" fillId="3" borderId="9" xfId="0" applyNumberFormat="1" applyFont="1" applyFill="1" applyBorder="1" applyAlignment="1"/>
    <xf numFmtId="49" fontId="0" fillId="0" borderId="20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16" xfId="0" applyNumberFormat="1" applyBorder="1" applyAlignment="1">
      <alignment wrapText="1"/>
    </xf>
    <xf numFmtId="49" fontId="0" fillId="0" borderId="0" xfId="0" applyNumberFormat="1" applyBorder="1" applyAlignment="1">
      <alignment wrapText="1"/>
    </xf>
    <xf numFmtId="49" fontId="4" fillId="0" borderId="0" xfId="0" applyNumberFormat="1" applyFont="1" applyBorder="1" applyAlignment="1">
      <alignment horizontal="left" vertical="center" wrapText="1"/>
    </xf>
    <xf numFmtId="49" fontId="6" fillId="3" borderId="0" xfId="0" applyNumberFormat="1" applyFont="1" applyFill="1" applyAlignment="1">
      <alignment vertical="center"/>
    </xf>
    <xf numFmtId="49" fontId="3" fillId="3" borderId="9" xfId="0" applyNumberFormat="1" applyFont="1" applyFill="1" applyBorder="1" applyAlignment="1">
      <alignment vertical="center"/>
    </xf>
    <xf numFmtId="49" fontId="3" fillId="4" borderId="0" xfId="0" applyNumberFormat="1" applyFont="1" applyFill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49" fontId="28" fillId="0" borderId="18" xfId="0" applyNumberFormat="1" applyFont="1" applyBorder="1" applyAlignment="1">
      <alignment horizontal="center" wrapText="1"/>
    </xf>
    <xf numFmtId="49" fontId="28" fillId="0" borderId="16" xfId="0" applyNumberFormat="1" applyFont="1" applyBorder="1" applyAlignment="1">
      <alignment wrapText="1"/>
    </xf>
    <xf numFmtId="49" fontId="28" fillId="0" borderId="23" xfId="0" applyNumberFormat="1" applyFont="1" applyBorder="1" applyAlignment="1">
      <alignment wrapText="1"/>
    </xf>
    <xf numFmtId="49" fontId="0" fillId="0" borderId="13" xfId="0" applyNumberFormat="1" applyBorder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49" fontId="29" fillId="0" borderId="0" xfId="0" applyNumberFormat="1" applyFont="1" applyAlignment="1">
      <alignment horizontal="left" wrapText="1"/>
    </xf>
    <xf numFmtId="0" fontId="28" fillId="0" borderId="20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3" fillId="0" borderId="25" xfId="0" applyFont="1" applyBorder="1" applyAlignment="1">
      <alignment horizontal="center" wrapText="1"/>
    </xf>
    <xf numFmtId="0" fontId="33" fillId="0" borderId="1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21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wrapText="1"/>
    </xf>
    <xf numFmtId="49" fontId="28" fillId="0" borderId="0" xfId="0" applyNumberFormat="1" applyFont="1" applyAlignment="1">
      <alignment horizontal="left" wrapText="1"/>
    </xf>
    <xf numFmtId="0" fontId="9" fillId="0" borderId="1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49" fontId="9" fillId="0" borderId="11" xfId="0" applyNumberFormat="1" applyFont="1" applyBorder="1" applyAlignment="1">
      <alignment horizontal="left" vertical="center" wrapText="1"/>
    </xf>
    <xf numFmtId="49" fontId="9" fillId="0" borderId="10" xfId="0" applyNumberFormat="1" applyFont="1" applyBorder="1" applyAlignment="1">
      <alignment horizontal="left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49" fontId="17" fillId="4" borderId="2" xfId="0" applyNumberFormat="1" applyFont="1" applyFill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30" fillId="0" borderId="0" xfId="0" applyNumberFormat="1" applyFont="1" applyAlignment="1">
      <alignment horizontal="left"/>
    </xf>
  </cellXfs>
  <cellStyles count="1">
    <cellStyle name="Обычный" xfId="0" builtinId="0"/>
  </cellStyles>
  <dxfs count="42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i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1" indent="0" justifyLastLine="0" shrinkToFit="0" readingOrder="0"/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 outline="0">
        <left/>
        <right style="thin">
          <color indexed="64"/>
        </right>
        <top/>
        <bottom/>
      </border>
    </dxf>
    <dxf>
      <font>
        <b val="0"/>
        <i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>
      <xs:element name="dec">
        <xs:complexType>
          <xs:all>
            <xs:element name="fiscCod">
              <xs:complexType>
                <xs:all>
                  <xs:element name="fiscal" minOccurs="1" maxOccurs="1">
                    <xs:annotation>
                      <xs:documentation>Codul fiscal</xs:documentation>
                    </xs:annotation>
                    <xs:simpleType>
                      <xs:restriction base="xs:decimal">
                        <xs:totalDigits value="15"/>
                      </xs:restriction>
                    </xs:simpleType>
                  </xs:element>
                  <xs:element name="name" minOccurs="1" maxOccurs="1">
                    <xs:annotation>
                      <xs:documentation>Denumirea completa a contribuabilului</xs:documentation>
                    </xs:annotation>
                    <xs:simpleType>
                      <xs:restriction base="xs:string"/>
                    </xs:simpleType>
                  </xs:element>
                  <xs:element name="cuatm" minOccurs="1" maxOccurs="1">
                    <xs:annotation>
                      <xs:documentation>Codul localităţii (CUATM)</xs:documentation>
                    </xs:annotation>
                    <xs:simpleType>
                      <xs:restriction base="xs:string">
                        <xs:maxLength value="4"/>
                      </xs:restriction>
                    </xs:simpleType>
                  </xs:element>
                  <xs:element name="fisc" minOccurs="1" maxOccurs="1">
                    <xs:annotation>
                      <xs:documentation>Inspectoratul Fiscal de Stat pe r-nul (mun.)</xs:documentation>
                    </xs:annotation>
                    <xs:simpleType>
                      <xs:restriction base="xs:string">
                        <xs:maxLength value="2"/>
                      </xs:restriction>
                    </xs:simpleType>
                  </xs:element>
                  <xs:element name="caem" minOccurs="1" maxOccurs="1">
                    <xs:annotation>
                      <xs:documentation>Genul principal de activitate</xs:documentation>
                    </xs:annotation>
                    <xs:simpleType>
                      <xs:restriction base="xs:string">
                        <xs:maxLength value="30"/>
                      </xs:restriction>
                    </xs:simpleType>
                  </xs:element>
                  <xs:element name="cnas" minOccurs="1" maxOccurs="1">
                    <xs:annotation>
                      <xs:documentation>Codul CNAS</xs:documentation>
                    </xs:annotation>
                    <xs:simpleType>
                      <xs:restriction base="xs:string"/>
                    </xs:simpleType>
                  </xs:element>
                </xs:all>
              </xs:complexType>
            </xs:element>
            <xs:element name="peroidnalog">
              <xs:complexType>
                <xs:all>
                  <xs:element name="datefisc" minOccurs="1" maxOccurs="1">
                    <xs:annotation/>
                    <xs:simpleType>
                      <xs:restriction base="xs:string">
                        <xs:pattern value="((L/(0[1-9]|1[0-2])/20[0-9]{2,2})|(T/0[1-4]/20[0-9]{2,2})|(S/0[1-2]/20[0-9]{2,2})|(A/20[0-9]{2,2}))"/>
                      </xs:restriction>
                    </xs:simpleType>
                  </xs:element>
                </xs:all>
              </xs:complexType>
            </xs:element>
            <xs:element name="director">
              <xs:complexType>
                <xs:all>
                  <xs:element name="director" minOccurs="1" maxOccurs="1">
                    <xs:annotation>
                      <xs:documentation>Conducatorul</xs:documentation>
                    </xs:annotation>
                    <xs:simpleType>
                      <xs:restriction base="xs:string"/>
                    </xs:simpleType>
                  </xs:element>
                  <xs:element name="contabil" minOccurs="1" maxOccurs="1">
                    <xs:annotation>
                      <xs:documentation>Сontabilul - sef</xs:documentation>
                    </xs:annotation>
                    <xs:simpleType>
                      <xs:restriction base="xs:string">
                        <xs:maxLength value="200"/>
                      </xs:restriction>
                    </xs:simpleType>
                  </xs:element>
                </xs:all>
              </xs:complexType>
            </xs:element>
            <xs:element name="table1">
              <xs:complexType>
                <xs:all>
                  <xs:element name="ds">
                    <xs:complexType>
                      <xs:all>
                        <xs:element name="flag" minOccurs="1" maxOccurs="1">
                          <xs:annotation/>
                          <xs:simpleType>
                            <xs:restriction base="xs:string"/>
                          </xs:simpleType>
                        </xs:element>
                        <xs:element name="flag1" default="1" minOccurs="1" maxOccurs="1">
                          <xs:annotation/>
                          <xs:simpleType>
                            <xs:restriction base="xs:string"/>
                          </xs:simpleType>
                        </xs:element>
                        <xs:element name="flag2" minOccurs="1" maxOccurs="1">
                          <xs:annotation/>
                          <xs:simpleType>
                            <xs:restriction base="xs:string"/>
                          </xs:simpleType>
                        </xs:element>
                      </xs:all>
                    </xs:complexType>
                  </xs:element>
                  <xs:element name="it">
                    <xs:complexType>
                      <xs:all>
                        <xs:element name="flag" minOccurs="1" maxOccurs="1">
                          <xs:annotation/>
                          <xs:simpleType>
                            <xs:restriction base="xs:string"/>
                          </xs:simpleType>
                        </xs:element>
                        <xs:element name="flag1" minOccurs="1" maxOccurs="1">
                          <xs:annotation/>
                          <xs:simpleType>
                            <xs:restriction base="xs:string"/>
                          </xs:simpleType>
                        </xs:element>
                      </xs:all>
                    </xs:complexType>
                  </xs:element>
                  <xs:element name="cf">
                    <xs:complexType>
                      <xs:all>
                        <xs:element name="flag" minOccurs="1" maxOccurs="1">
                          <xs:annotation/>
                          <xs:simpleType>
                            <xs:restriction base="xs:string"/>
                          </xs:simpleType>
                        </xs:element>
                        <xs:element name="flag1" minOccurs="1" maxOccurs="1">
                          <xs:annotation/>
                          <xs:simpleType>
                            <xs:restriction base="xs:string"/>
                          </xs:simpleType>
                        </xs:element>
                      </xs:all>
                    </xs:complexType>
                  </xs:element>
                  <xs:element name="row">
                    <xs:complexType>
                      <xs:all>
                        <xs:element name="r11c4" minOccurs="1" maxOccurs="1">
                          <xs:annotation>
                            <xs:documentation>Rînd. 11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11c5" minOccurs="1" maxOccurs="1">
                          <xs:annotation>
                            <xs:documentation>Rînd. 11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11c6" minOccurs="1" maxOccurs="1">
                          <xs:annotation>
                            <xs:documentation>Rînd. 11 col.6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12c4" minOccurs="1" maxOccurs="1">
                          <xs:annotation>
                            <xs:documentation>Rînd. 12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12c5" minOccurs="1" maxOccurs="1">
                          <xs:annotation>
                            <xs:documentation>Rînd. 12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12c6" minOccurs="1" maxOccurs="1">
                          <xs:annotation>
                            <xs:documentation>Rînd. 12 col.6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21c4" minOccurs="1" maxOccurs="1">
                          <xs:annotation>
                            <xs:documentation>Rînd. 21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21c5" minOccurs="1" maxOccurs="1">
                          <xs:annotation>
                            <xs:documentation>Rînd. 21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31c4" minOccurs="1" maxOccurs="1">
                          <xs:annotation>
                            <xs:documentation>Rînd. 31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31c5" minOccurs="1" maxOccurs="1">
                          <xs:annotation>
                            <xs:documentation>Rînd. 31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32c4" minOccurs="1" maxOccurs="1">
                          <xs:annotation>
                            <xs:documentation>Rînd. 32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1c4" minOccurs="1" maxOccurs="1">
                          <xs:annotation>
                            <xs:documentation>Rînd. 41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1c5" minOccurs="1" maxOccurs="1">
                          <xs:annotation>
                            <xs:documentation>Rînd. 41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2c4" minOccurs="1" maxOccurs="1">
                          <xs:annotation>
                            <xs:documentation>Rînd. 42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2c5" minOccurs="1" maxOccurs="1">
                          <xs:annotation>
                            <xs:documentation>Rînd. 42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3c4" minOccurs="1" maxOccurs="1">
                          <xs:annotation>
                            <xs:documentation>Rînd. 43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3c5" minOccurs="1" maxOccurs="1">
                          <xs:annotation>
                            <xs:documentation>Rînd. 43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4c4" minOccurs="1" maxOccurs="1">
                          <xs:annotation>
                            <xs:documentation>Rînd. 44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4c5" minOccurs="1" maxOccurs="1">
                          <xs:annotation>
                            <xs:documentation>Rînd. 44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5c4" minOccurs="1" maxOccurs="1">
                          <xs:annotation>
                            <xs:documentation>Rînd. 45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5c5" minOccurs="1" maxOccurs="1">
                          <xs:annotation>
                            <xs:documentation>Rînd. 45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6c4" minOccurs="1" maxOccurs="1">
                          <xs:annotation>
                            <xs:documentation>Rînd. 46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6c5" minOccurs="1" maxOccurs="1">
                          <xs:annotation>
                            <xs:documentation>Rînd. 46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7c4" minOccurs="1" maxOccurs="1">
                          <xs:annotation>
                            <xs:documentation>Rînd. 47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7c5" minOccurs="1" maxOccurs="1">
                          <xs:annotation>
                            <xs:documentation>Rînd. 47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8c4" minOccurs="1" maxOccurs="1">
                          <xs:annotation>
                            <xs:documentation>Rînd. 48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8c5" minOccurs="1" maxOccurs="1">
                          <xs:annotation>
                            <xs:documentation>Rînd. 48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51c4" minOccurs="1" maxOccurs="1">
                          <xs:annotation>
                            <xs:documentation>Rînd. 51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51c5" minOccurs="1" maxOccurs="1">
                          <xs:annotation>
                            <xs:documentation>Rînd. 51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52c4" minOccurs="1" maxOccurs="1">
                          <xs:annotation>
                            <xs:documentation>Rînd. 52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52c5" minOccurs="1" maxOccurs="1">
                          <xs:annotation>
                            <xs:documentation>Rînd. 52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53c4" minOccurs="1" maxOccurs="1">
                          <xs:annotation>
                            <xs:documentation>Rînd. 53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53c5" minOccurs="1" maxOccurs="1">
                          <xs:annotation>
                            <xs:documentation>Rînd. 53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54c4" minOccurs="1" maxOccurs="1">
                          <xs:annotation>
                            <xs:documentation>Rînd. 54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54c5" minOccurs="1" maxOccurs="1">
                          <xs:annotation>
                            <xs:documentation>Rînd. 54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55c4" minOccurs="1" maxOccurs="1">
                          <xs:annotation>
                            <xs:documentation>Rînd. 55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55c5" minOccurs="1" maxOccurs="1">
                          <xs:annotation>
                            <xs:documentation>Rînd. 55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56c4" minOccurs="1" maxOccurs="1">
                          <xs:annotation>
                            <xs:documentation>Rînd. 56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56c5" minOccurs="1" maxOccurs="1">
                          <xs:annotation>
                            <xs:documentation>Rînd. 56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61c6" minOccurs="1" maxOccurs="1">
                          <xs:annotation>
                            <xs:documentation>Rînd. 61 col.3 Total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61c5" minOccurs="1" maxOccurs="1">
                          <xs:annotation>
                            <xs:documentation>Rînd. 61 col.4 Total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61c4" minOccurs="1" maxOccurs="1">
                          <xs:annotation>
                            <xs:documentation>Rînd. 61 col.5 Total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</xs:all>
                    </xs:complexType>
                  </xs:element>
                </xs:all>
              </xs:complexType>
            </xs:element>
            <xs:element name="summContr" minOccurs="1" maxOccurs="1">
              <xs:annotation>
                <xs:documentation>Suma de control (col. 5 codul 61 – col. 5 (codul 41+codul 42+codul 43+codul 44+codul 45+codul 46))</xs:documentation>
              </xs:annotation>
              <xs:simpleType>
                <xs:restriction base="xs:decimal">
                  <xs:fractionDigits value="2"/>
                  <xs:totalDigits value="15"/>
                </xs:restriction>
              </xs:simpleType>
            </xs:element>
            <xs:element name="dinamicTable">
              <xs:annotation/>
              <xs:complexType>
                <xs:sequence>
                  <xs:element name="row" minOccurs="0" maxOccurs="unbounded">
                    <xs:annotation/>
                    <xs:complexType>
                      <xs:all>
                        <xs:element name="c1" minOccurs="1" maxOccurs="1">
                          <xs:annotation>
                            <xs:documentation>Anexa nr.1 col.1</xs:documentation>
                          </xs:annotation>
                          <xs:simpleType>
                            <xs:restriction base="xs:decimal">
                              <xs:totalDigits value="15"/>
                            </xs:restriction>
                          </xs:simpleType>
                        </xs:element>
                        <xs:element name="c2" minOccurs="1" maxOccurs="1">
                          <xs:annotation>
                            <xs:documentation>Anexa nr.1 col.2</xs:documentation>
                          </xs:annotation>
                          <xs:simpleType>
                            <xs:restriction base="xs:string">
                              <xs:maxLength value="4"/>
                            </xs:restriction>
                          </xs:simpleType>
                        </xs:element>
                        <xs:element name="c3" minOccurs="1" maxOccurs="1">
                          <xs:annotation>
                            <xs:documentation>Anexa nr.1 col.3</xs:documentation>
                          </xs:annotation>
                          <xs:simpleType>
                            <xs:restriction base="xs:string">
                              <xs:maxLength value="4"/>
                            </xs:restriction>
                          </xs:simpleType>
                        </xs:element>
                        <xs:element name="c4" minOccurs="1" maxOccurs="1">
                          <xs:annotation>
                            <xs:documentation>Anexa nr.1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c5" minOccurs="1" maxOccurs="1">
                          <xs:annotation>
                            <xs:documentation>Anexa nr.1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c6" minOccurs="1" maxOccurs="1">
                          <xs:annotation>
                            <xs:documentation>Anexa nr.1 col.6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</xs:all>
                      <xs:attribute name="line" type="xs:decimal" use="required"/>
                    </xs:complexType>
                  </xs:element>
                  <xs:element name="total">
                    <xs:complexType>
                      <xs:all>
                        <xs:element name="tot1c4" minOccurs="1" maxOccurs="1">
                          <xs:annotation>
                            <xs:documentation>Anexa 1 total col.4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tot1c5" minOccurs="1" maxOccurs="1">
                          <xs:annotation>
                            <xs:documentation>Anexa 1 total col.5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tot1c6" minOccurs="1" maxOccurs="1">
                          <xs:annotation>
                            <xs:documentation>Anexa 1 total col.6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</xs:all>
                    </xs:complexType>
                  </xs:element>
                </xs:sequence>
              </xs:complexType>
            </xs:element>
            <xs:element name="dinamicTable2">
              <xs:annotation/>
              <xs:complexType>
                <xs:sequence>
                  <xs:element name="row" minOccurs="0" maxOccurs="unbounded">
                    <xs:annotation/>
                    <xs:complexType>
                      <xs:all>
                        <xs:element name="c1" minOccurs="1" maxOccurs="1">
                          <xs:annotation>
                            <xs:documentation>Anexa nr.2 col.1</xs:documentation>
                          </xs:annotation>
                          <xs:simpleType>
                            <xs:restriction base="xs:decimal">
                              <xs:totalDigits value="15"/>
                            </xs:restriction>
                          </xs:simpleType>
                        </xs:element>
                        <xs:element name="c2" minOccurs="1" maxOccurs="1">
                          <xs:annotation>
                            <xs:documentation>Anexa nr.2 col.2</xs:documentation>
                          </xs:annotation>
                          <xs:simpleType>
                            <xs:restriction base="xs:string">
                              <xs:maxLength value="150"/>
                            </xs:restriction>
                          </xs:simpleType>
                        </xs:element>
                        <xs:element name="c3" minOccurs="1" maxOccurs="1">
                          <xs:annotation>
                            <xs:documentation>Anexa nr.2 col.3</xs:documentation>
                          </xs:annotation>
                          <xs:simpleType>
                            <xs:restriction base="xs:string">
                              <xs:maxLength value="17"/>
                            </xs:restriction>
                          </xs:simpleType>
                        </xs:element>
                        <xs:element name="c4" minOccurs="1" maxOccurs="1">
                          <xs:annotation>
                            <xs:documentation>Anexa nr.2 col.4</xs:documentation>
                          </xs:annotation>
                          <xs:simpleType>
                            <xs:restriction base="xs:string">
                              <xs:maxLength value="17"/>
                            </xs:restriction>
                          </xs:simpleType>
                        </xs:element>
                        <xs:element name="c5" minOccurs="1" maxOccurs="1">
                          <xs:annotation>
                            <xs:documentation>Anexa nr.2 col.5</xs:documentation>
                          </xs:annotation>
                          <xs:simpleType>
                            <xs:restriction base="xs:string">
                              <xs:maxLength value="17"/>
                            </xs:restriction>
                          </xs:simpleType>
                        </xs:element>
                        <xs:element name="c6" minOccurs="1" maxOccurs="1">
                          <xs:annotation>
                            <xs:documentation>Anexa nr.2 col.6</xs:documentation>
                          </xs:annotation>
                          <xs:simpleType>
                            <xs:restriction base="xs:date"/>
                          </xs:simpleType>
                        </xs:element>
                        <xs:element name="c7" minOccurs="1" maxOccurs="1">
                          <xs:annotation>
                            <xs:documentation>Anexa nr.2 col.7</xs:documentation>
                          </xs:annotation>
                          <xs:simpleType>
                            <xs:restriction base="xs:string">
                              <xs:maxLength value="17"/>
                            </xs:restriction>
                          </xs:simpleType>
                        </xs:element>
                        <xs:element name="c8" minOccurs="1" maxOccurs="1">
                          <xs:annotation>
                            <xs:documentation>Anexa nr.2 col.8</xs:documentation>
                          </xs:annotation>
                          <xs:simpleType>
                            <xs:restriction base="xs:date"/>
                          </xs:simpleType>
                        </xs:element>
                      </xs:all>
                      <xs:attribute name="line" type="xs:decimal" use="required"/>
                    </xs:complexType>
                  </xs:element>
                </xs:sequence>
              </xs:complexType>
            </xs:element>
            <xs:element name="dinamicTable3">
              <xs:annotation/>
              <xs:complexType>
                <xs:sequence>
                  <xs:element name="row" minOccurs="0" maxOccurs="unbounded">
                    <xs:annotation/>
                    <xs:complexType>
                      <xs:all>
                        <xs:element name="c1" minOccurs="1" maxOccurs="1">
                          <xs:annotation>
                            <xs:documentation>Anexa nr.3 col.1</xs:documentation>
                          </xs:annotation>
                          <xs:simpleType>
                            <xs:restriction base="xs:decimal">
                              <xs:totalDigits value="17"/>
                            </xs:restriction>
                          </xs:simpleType>
                        </xs:element>
                        <xs:element name="c2" minOccurs="1" maxOccurs="1">
                          <xs:annotation>
                            <xs:documentation>Anexa nr.3 col.2</xs:documentation>
                          </xs:annotation>
                          <xs:simpleType>
                            <xs:restriction base="xs:string">
                              <xs:maxLength value="150"/>
                            </xs:restriction>
                          </xs:simpleType>
                        </xs:element>
                        <xs:element name="c3" minOccurs="1" maxOccurs="1">
                          <xs:annotation>
                            <xs:documentation>Anexa nr.3 col.3</xs:documentation>
                          </xs:annotation>
                          <xs:simpleType>
                            <xs:restriction base="xs:string">
                              <xs:maxLength value="17"/>
                            </xs:restriction>
                          </xs:simpleType>
                        </xs:element>
                        <xs:element name="c4" minOccurs="1" maxOccurs="1">
                          <xs:annotation>
                            <xs:documentation>Anexa nr.3 col.4</xs:documentation>
                          </xs:annotation>
                          <xs:simpleType>
                            <xs:restriction base="xs:string">
                              <xs:maxLength value="17"/>
                            </xs:restriction>
                          </xs:simpleType>
                        </xs:element>
                        <xs:element name="c5" minOccurs="1" maxOccurs="1">
                          <xs:annotation>
                            <xs:documentation>Anexa nr.3 col.5</xs:documentation>
                          </xs:annotation>
                          <xs:simpleType>
                            <xs:restriction base="xs:date"/>
                          </xs:simpleType>
                        </xs:element>
                        <xs:element name="c6" minOccurs="1" maxOccurs="1">
                          <xs:annotation>
                            <xs:documentation>Anexa nr.3 col.6</xs:documentation>
                          </xs:annotation>
                          <xs:simpleType>
                            <xs:restriction base="xs:date"/>
                          </xs:simpleType>
                        </xs:element>
                        <xs:element name="c7" minOccurs="1" maxOccurs="1">
                          <xs:annotation>
                            <xs:documentation>Anexa nr.3 col.7</xs:documentation>
                          </xs:annotation>
                          <xs:simpleType>
                            <xs:restriction base="xs:string">
                              <xs:maxLength value="17"/>
                            </xs:restriction>
                          </xs:simpleType>
                        </xs:element>
                        <xs:element name="c8" minOccurs="1" maxOccurs="1">
                          <xs:annotation>
                            <xs:documentation>Anexa nr.3 col.8</xs:documentation>
                          </xs:annotation>
                          <xs:simpleType>
                            <xs:restriction base="xs:string">
                              <xs:maxLength value="17"/>
                            </xs:restriction>
                          </xs:simpleType>
                        </xs:element>
                        <xs:element name="c9" minOccurs="1" maxOccurs="1">
                          <xs:annotation>
                            <xs:documentation>Anexa nr.3 col.9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c10" minOccurs="1" maxOccurs="1">
                          <xs:annotation>
                            <xs:documentation>Anexa nr.3 col.10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c11" minOccurs="1" maxOccurs="1">
                          <xs:annotation>
                            <xs:documentation>Anexa nr.3 col.11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c12" minOccurs="1" maxOccurs="1">
                          <xs:annotation>
                            <xs:documentation>Anexa nr.3 col.12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</xs:all>
                      <xs:attribute name="line" type="xs:decimal" use="required"/>
                    </xs:complexType>
                  </xs:element>
                  <xs:element name="total">
                    <xs:complexType>
                      <xs:all>
                        <xs:element name="tot2c9" minOccurs="1" maxOccurs="1">
                          <xs:annotation>
                            <xs:documentation>Anexa 1 total col.9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tot2c10" minOccurs="1" maxOccurs="1">
                          <xs:annotation>
                            <xs:documentation>Anexa 1 total col.10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tot2c11" minOccurs="1" maxOccurs="1">
                          <xs:annotation>
                            <xs:documentation>Anexa 1 total col.11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tot2c12" minOccurs="1" maxOccurs="1">
                          <xs:annotation>
                            <xs:documentation>Anexa 1 total col.12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</xs:all>
                    </xs:complexType>
                  </xs:element>
                </xs:sequence>
              </xs:complexType>
            </xs:element>
            <xs:element name="table3">
              <xs:complexType>
                <xs:all>
                  <xs:element name="row">
                    <xs:complexType>
                      <xs:all>
                        <xs:element name="r11c9" minOccurs="1" maxOccurs="1">
                          <xs:annotation>
                            <xs:documentation>Rînd. 11 col.9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11c12" minOccurs="1" maxOccurs="1">
                          <xs:annotation>
                            <xs:documentation>Rînd. 11 col.12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12c9" minOccurs="1" maxOccurs="1">
                          <xs:annotation>
                            <xs:documentation>Rînd. 12 col.9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12c12" minOccurs="1" maxOccurs="1">
                          <xs:annotation>
                            <xs:documentation>Rînd. 12 col.12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13c9" minOccurs="1" maxOccurs="1">
                          <xs:annotation>
                            <xs:documentation>Rînd. 13 col.9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13c12" minOccurs="1" maxOccurs="1">
                          <xs:annotation>
                            <xs:documentation>Rînd. 13 col.12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14c9" minOccurs="1" maxOccurs="1">
                          <xs:annotation>
                            <xs:documentation>Rînd. 14 col.9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14c12" minOccurs="1" maxOccurs="1">
                          <xs:annotation>
                            <xs:documentation>Rînd. 14 col.12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15c12" minOccurs="1" maxOccurs="1">
                          <xs:annotation>
                            <xs:documentation>Rînd. 15 col.12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16c11" minOccurs="1" maxOccurs="1">
                          <xs:annotation>
                            <xs:documentation>Rînd. 16 col.11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2c9" minOccurs="1" maxOccurs="1">
                          <xs:annotation>
                            <xs:documentation>Rînd. 2 col.9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2c11" minOccurs="1" maxOccurs="1">
                          <xs:annotation>
                            <xs:documentation>Rînd. 2 col.11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3c10" minOccurs="1" maxOccurs="1">
                          <xs:annotation>
                            <xs:documentation>Rînd. 3 col.10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31c10" minOccurs="1" maxOccurs="1">
                          <xs:annotation>
                            <xs:documentation>Rînd. 31 col.10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32c10" minOccurs="1" maxOccurs="1">
                          <xs:annotation>
                            <xs:documentation>Rînd. 32 col.10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33c10" minOccurs="1" maxOccurs="1">
                          <xs:annotation>
                            <xs:documentation>Rînd. 33 col.10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34c10" minOccurs="1" maxOccurs="1">
                          <xs:annotation>
                            <xs:documentation>Rînd. 34 col.10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c10" minOccurs="1" maxOccurs="1">
                          <xs:annotation>
                            <xs:documentation>Rînd. 4 col.10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1c10" minOccurs="1" maxOccurs="1">
                          <xs:annotation>
                            <xs:documentation>Rînd. 41 col.10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2c10" minOccurs="1" maxOccurs="1">
                          <xs:annotation>
                            <xs:documentation>Rînd. 42 col.10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3c10" minOccurs="1" maxOccurs="1">
                          <xs:annotation>
                            <xs:documentation>Rînd. 43 col.10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  <xs:element name="r44c10" minOccurs="1" maxOccurs="1">
                          <xs:annotation>
                            <xs:documentation>Rînd. 44 col.10</xs:documentation>
                          </xs:annotation>
                          <xs:simpleType>
                            <xs:restriction base="xs:decimal">
                              <xs:fractionDigits value="2"/>
                              <xs:totalDigits value="15"/>
                            </xs:restriction>
                          </xs:simpleType>
                        </xs:element>
                      </xs:all>
                    </xs:complexType>
                  </xs:element>
                </xs:all>
              </xs:complexType>
            </xs:element>
          </xs:all>
          <xs:attribute name="TypeName" type="xs:string" use="required"/>
        </xs:complexType>
      </xs:element>
    </xs:schema>
  </Schema>
  <Map ID="1" Name="dec_карта" RootElement="dec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3" name="Таблица63" displayName="Таблица63" ref="A58:G65" tableType="xml" totalsRowShown="0" headerRowDxfId="41" headerRowBorderDxfId="40" tableBorderDxfId="39">
  <autoFilter ref="A58:G65"/>
  <tableColumns count="7">
    <tableColumn id="1" uniqueName="line" name="Line" dataDxfId="38">
      <calculatedColumnFormula>Таблица63[[#This Row],[1]]</calculatedColumnFormula>
      <xmlColumnPr mapId="1" xpath="/dec/dinamicTable/row/@line" xmlDataType="decimal"/>
    </tableColumn>
    <tableColumn id="2" uniqueName="c1" name="1" dataDxfId="37">
      <xmlColumnPr mapId="1" xpath="/dec/dinamicTable/row/c1" xmlDataType="decimal"/>
    </tableColumn>
    <tableColumn id="3" uniqueName="c2" name="2" dataDxfId="36">
      <xmlColumnPr mapId="1" xpath="/dec/dinamicTable/row/c2" xmlDataType="string"/>
    </tableColumn>
    <tableColumn id="4" uniqueName="c3" name="3" dataDxfId="35">
      <xmlColumnPr mapId="1" xpath="/dec/dinamicTable/row/c3" xmlDataType="string"/>
    </tableColumn>
    <tableColumn id="5" uniqueName="c4" name="4" dataDxfId="34">
      <xmlColumnPr mapId="1" xpath="/dec/dinamicTable/row/c4" xmlDataType="decimal"/>
    </tableColumn>
    <tableColumn id="6" uniqueName="c5" name="5" dataDxfId="33">
      <xmlColumnPr mapId="1" xpath="/dec/dinamicTable/row/c5" xmlDataType="decimal"/>
    </tableColumn>
    <tableColumn id="7" uniqueName="c6" name="6" dataDxfId="32">
      <xmlColumnPr mapId="1" xpath="/dec/dinamicTable/row/c6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7" name="Таблица67" displayName="Таблица67" ref="A78:I85" tableType="xml" totalsRowShown="0" headerRowDxfId="31" dataDxfId="29" headerRowBorderDxfId="30" tableBorderDxfId="28" totalsRowBorderDxfId="27">
  <autoFilter ref="A78:I85"/>
  <tableColumns count="9">
    <tableColumn id="1" uniqueName="line" name="line" dataDxfId="26">
      <calculatedColumnFormula>Таблица67[[#This Row],[1]]</calculatedColumnFormula>
      <xmlColumnPr mapId="1" xpath="/dec/dinamicTable2/row/@line" xmlDataType="decimal"/>
    </tableColumn>
    <tableColumn id="2" uniqueName="c1" name="1" dataDxfId="25">
      <xmlColumnPr mapId="1" xpath="/dec/dinamicTable2/row/c1" xmlDataType="decimal"/>
    </tableColumn>
    <tableColumn id="3" uniqueName="c2" name="2" dataDxfId="24">
      <xmlColumnPr mapId="1" xpath="/dec/dinamicTable2/row/c2" xmlDataType="string"/>
    </tableColumn>
    <tableColumn id="4" uniqueName="c3" name="3" dataDxfId="23">
      <xmlColumnPr mapId="1" xpath="/dec/dinamicTable2/row/c3" xmlDataType="string"/>
    </tableColumn>
    <tableColumn id="5" uniqueName="c4" name="4" dataDxfId="22">
      <xmlColumnPr mapId="1" xpath="/dec/dinamicTable2/row/c4" xmlDataType="string"/>
    </tableColumn>
    <tableColumn id="6" uniqueName="c5" name="5" dataDxfId="21">
      <xmlColumnPr mapId="1" xpath="/dec/dinamicTable2/row/c5" xmlDataType="string"/>
    </tableColumn>
    <tableColumn id="7" uniqueName="c6" name="6" dataDxfId="20">
      <xmlColumnPr mapId="1" xpath="/dec/dinamicTable2/row/c6" xmlDataType="date"/>
    </tableColumn>
    <tableColumn id="8" uniqueName="c7" name="7" dataDxfId="19">
      <xmlColumnPr mapId="1" xpath="/dec/dinamicTable2/row/c7" xmlDataType="string"/>
    </tableColumn>
    <tableColumn id="9" uniqueName="c8" name="8" dataDxfId="18">
      <xmlColumnPr mapId="1" xpath="/dec/dinamicTable2/row/c8" xmlDataType="date"/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8" name="Таблица68" displayName="Таблица68" ref="A93:M100" tableType="xml" totalsRowShown="0" headerRowDxfId="17" dataDxfId="15" headerRowBorderDxfId="16" tableBorderDxfId="14" totalsRowBorderDxfId="13">
  <autoFilter ref="A93:M100"/>
  <tableColumns count="13">
    <tableColumn id="1" uniqueName="line" name="line" dataDxfId="12">
      <calculatedColumnFormula>Таблица68[[#This Row],[1]]</calculatedColumnFormula>
      <xmlColumnPr mapId="1" xpath="/dec/dinamicTable3/row/@line" xmlDataType="decimal"/>
    </tableColumn>
    <tableColumn id="2" uniqueName="c1" name="1" dataDxfId="11">
      <xmlColumnPr mapId="1" xpath="/dec/dinamicTable3/row/c1" xmlDataType="decimal"/>
    </tableColumn>
    <tableColumn id="3" uniqueName="c2" name="2" dataDxfId="10">
      <xmlColumnPr mapId="1" xpath="/dec/dinamicTable3/row/c2" xmlDataType="string"/>
    </tableColumn>
    <tableColumn id="4" uniqueName="c3" name="3" dataDxfId="9">
      <xmlColumnPr mapId="1" xpath="/dec/dinamicTable3/row/c3" xmlDataType="string"/>
    </tableColumn>
    <tableColumn id="5" uniqueName="c4" name="4" dataDxfId="8">
      <xmlColumnPr mapId="1" xpath="/dec/dinamicTable3/row/c4" xmlDataType="string"/>
    </tableColumn>
    <tableColumn id="6" uniqueName="c5" name="5" dataDxfId="7">
      <xmlColumnPr mapId="1" xpath="/dec/dinamicTable3/row/c5" xmlDataType="date"/>
    </tableColumn>
    <tableColumn id="7" uniqueName="c6" name="6" dataDxfId="6">
      <xmlColumnPr mapId="1" xpath="/dec/dinamicTable3/row/c6" xmlDataType="date"/>
    </tableColumn>
    <tableColumn id="8" uniqueName="c7" name="7" dataDxfId="5">
      <xmlColumnPr mapId="1" xpath="/dec/dinamicTable3/row/c7" xmlDataType="string"/>
    </tableColumn>
    <tableColumn id="9" uniqueName="c8" name="8" dataDxfId="4">
      <xmlColumnPr mapId="1" xpath="/dec/dinamicTable3/row/c8" xmlDataType="string"/>
    </tableColumn>
    <tableColumn id="10" uniqueName="c9" name="9" dataDxfId="3">
      <xmlColumnPr mapId="1" xpath="/dec/dinamicTable3/row/c9" xmlDataType="decimal"/>
    </tableColumn>
    <tableColumn id="11" uniqueName="c10" name="10" dataDxfId="2">
      <xmlColumnPr mapId="1" xpath="/dec/dinamicTable3/row/c10" xmlDataType="decimal"/>
    </tableColumn>
    <tableColumn id="12" uniqueName="c11" name="11" dataDxfId="1">
      <xmlColumnPr mapId="1" xpath="/dec/dinamicTable3/row/c11" xmlDataType="decimal"/>
    </tableColumn>
    <tableColumn id="13" uniqueName="c12" name="12" dataDxfId="0">
      <xmlColumnPr mapId="1" xpath="/dec/dinamicTable3/row/c12" xmlDataType="decimal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1" r="H3" connectionId="0">
    <xmlCellPr id="1" uniqueName="TypeName">
      <xmlPr mapId="1" xpath="/dec/@TypeName" xmlDataType="string"/>
    </xmlCellPr>
  </singleXmlCell>
  <singleXmlCell id="2" r="G7" connectionId="0">
    <xmlCellPr id="1" uniqueName="caem">
      <xmlPr mapId="1" xpath="/dec/fiscCod/caem" xmlDataType="string"/>
    </xmlCellPr>
  </singleXmlCell>
  <singleXmlCell id="4" r="B12" connectionId="0">
    <xmlCellPr id="1" uniqueName="flag1">
      <xmlPr mapId="1" xpath="/dec/table1/ds/flag1" xmlDataType="string"/>
    </xmlCellPr>
  </singleXmlCell>
  <singleXmlCell id="5" r="B13" connectionId="0">
    <xmlCellPr id="1" uniqueName="flag2">
      <xmlPr mapId="1" xpath="/dec/table1/ds/flag2" xmlDataType="string"/>
    </xmlCellPr>
  </singleXmlCell>
  <singleXmlCell id="6" r="B10" connectionId="0">
    <xmlCellPr id="1" uniqueName="flag1">
      <xmlPr mapId="1" xpath="/dec/table1/it/flag1" xmlDataType="string"/>
    </xmlCellPr>
  </singleXmlCell>
  <singleXmlCell id="7" r="D10" connectionId="0">
    <xmlCellPr id="1" uniqueName="fiscal">
      <xmlPr mapId="1" xpath="/dec/fiscCod/fiscal" xmlDataType="decimal"/>
    </xmlCellPr>
  </singleXmlCell>
  <singleXmlCell id="8" r="D13" connectionId="0">
    <xmlCellPr id="1" uniqueName="cnas">
      <xmlPr mapId="1" xpath="/dec/fiscCod/cnas" xmlDataType="string"/>
    </xmlCellPr>
  </singleXmlCell>
  <singleXmlCell id="9" r="H7" connectionId="0">
    <xmlCellPr id="1" uniqueName="flag1">
      <xmlPr mapId="1" xpath="/dec/table1/cf/flag1" xmlDataType="string"/>
    </xmlCellPr>
  </singleXmlCell>
  <singleXmlCell id="10" r="G13" connectionId="0">
    <xmlCellPr id="1" uniqueName="datefisc">
      <xmlPr mapId="1" xpath="/dec/peroidnalog/datefisc" xmlDataType="string"/>
    </xmlCellPr>
  </singleXmlCell>
  <singleXmlCell id="11" r="F27" connectionId="0">
    <xmlCellPr id="1" uniqueName="r11c4">
      <xmlPr mapId="1" xpath="/dec/table1/row/r11c4" xmlDataType="decimal"/>
    </xmlCellPr>
  </singleXmlCell>
  <singleXmlCell id="12" r="G27" connectionId="0">
    <xmlCellPr id="1" uniqueName="r11c5">
      <xmlPr mapId="1" xpath="/dec/table1/row/r11c5" xmlDataType="decimal"/>
    </xmlCellPr>
  </singleXmlCell>
  <singleXmlCell id="13" r="H27" connectionId="0">
    <xmlCellPr id="1" uniqueName="r11c6">
      <xmlPr mapId="1" xpath="/dec/table1/row/r11c6" xmlDataType="decimal"/>
    </xmlCellPr>
  </singleXmlCell>
  <singleXmlCell id="14" r="F28" connectionId="0">
    <xmlCellPr id="1" uniqueName="r12c4">
      <xmlPr mapId="1" xpath="/dec/table1/row/r12c4" xmlDataType="decimal"/>
    </xmlCellPr>
  </singleXmlCell>
  <singleXmlCell id="15" r="G28" connectionId="0">
    <xmlCellPr id="1" uniqueName="r12c5">
      <xmlPr mapId="1" xpath="/dec/table1/row/r12c5" xmlDataType="decimal"/>
    </xmlCellPr>
  </singleXmlCell>
  <singleXmlCell id="16" r="H28" connectionId="0">
    <xmlCellPr id="1" uniqueName="r12c6">
      <xmlPr mapId="1" xpath="/dec/table1/row/r12c6" xmlDataType="decimal"/>
    </xmlCellPr>
  </singleXmlCell>
  <singleXmlCell id="17" r="F29" connectionId="0">
    <xmlCellPr id="1" uniqueName="r21c4">
      <xmlPr mapId="1" xpath="/dec/table1/row/r21c4" xmlDataType="decimal"/>
    </xmlCellPr>
  </singleXmlCell>
  <singleXmlCell id="18" r="G29" connectionId="0">
    <xmlCellPr id="1" uniqueName="r21c5">
      <xmlPr mapId="1" xpath="/dec/table1/row/r21c5" xmlDataType="decimal"/>
    </xmlCellPr>
  </singleXmlCell>
  <singleXmlCell id="19" r="F30" connectionId="0">
    <xmlCellPr id="1" uniqueName="r31c4">
      <xmlPr mapId="1" xpath="/dec/table1/row/r31c4" xmlDataType="decimal"/>
    </xmlCellPr>
  </singleXmlCell>
  <singleXmlCell id="20" r="G30" connectionId="0">
    <xmlCellPr id="1" uniqueName="r31c5">
      <xmlPr mapId="1" xpath="/dec/table1/row/r31c5" xmlDataType="decimal"/>
    </xmlCellPr>
  </singleXmlCell>
  <singleXmlCell id="21" r="F31" connectionId="0">
    <xmlCellPr id="1" uniqueName="r32c4">
      <xmlPr mapId="1" xpath="/dec/table1/row/r32c4" xmlDataType="decimal"/>
    </xmlCellPr>
  </singleXmlCell>
  <singleXmlCell id="22" r="F32" connectionId="0">
    <xmlCellPr id="1" uniqueName="r41c4">
      <xmlPr mapId="1" xpath="/dec/table1/row/r41c4" xmlDataType="decimal"/>
    </xmlCellPr>
  </singleXmlCell>
  <singleXmlCell id="23" r="G32" connectionId="0">
    <xmlCellPr id="1" uniqueName="r41c5">
      <xmlPr mapId="1" xpath="/dec/table1/row/r41c5" xmlDataType="decimal"/>
    </xmlCellPr>
  </singleXmlCell>
  <singleXmlCell id="24" r="F33" connectionId="0">
    <xmlCellPr id="1" uniqueName="r42c4">
      <xmlPr mapId="1" xpath="/dec/table1/row/r42c4" xmlDataType="decimal"/>
    </xmlCellPr>
  </singleXmlCell>
  <singleXmlCell id="25" r="G33" connectionId="0">
    <xmlCellPr id="1" uniqueName="r42c5">
      <xmlPr mapId="1" xpath="/dec/table1/row/r42c5" xmlDataType="decimal"/>
    </xmlCellPr>
  </singleXmlCell>
  <singleXmlCell id="26" r="F34" connectionId="0">
    <xmlCellPr id="1" uniqueName="r43c4">
      <xmlPr mapId="1" xpath="/dec/table1/row/r43c4" xmlDataType="decimal"/>
    </xmlCellPr>
  </singleXmlCell>
  <singleXmlCell id="27" r="G34" connectionId="0">
    <xmlCellPr id="1" uniqueName="r43c5">
      <xmlPr mapId="1" xpath="/dec/table1/row/r43c5" xmlDataType="decimal"/>
    </xmlCellPr>
  </singleXmlCell>
  <singleXmlCell id="28" r="F35" connectionId="0">
    <xmlCellPr id="1" uniqueName="r44c4">
      <xmlPr mapId="1" xpath="/dec/table1/row/r44c4" xmlDataType="decimal"/>
    </xmlCellPr>
  </singleXmlCell>
  <singleXmlCell id="29" r="G35" connectionId="0">
    <xmlCellPr id="1" uniqueName="r44c5">
      <xmlPr mapId="1" xpath="/dec/table1/row/r44c5" xmlDataType="decimal"/>
    </xmlCellPr>
  </singleXmlCell>
  <singleXmlCell id="30" r="F36" connectionId="0">
    <xmlCellPr id="1" uniqueName="r45c4">
      <xmlPr mapId="1" xpath="/dec/table1/row/r45c4" xmlDataType="decimal"/>
    </xmlCellPr>
  </singleXmlCell>
  <singleXmlCell id="31" r="G36" connectionId="0">
    <xmlCellPr id="1" uniqueName="r45c5">
      <xmlPr mapId="1" xpath="/dec/table1/row/r45c5" xmlDataType="decimal"/>
    </xmlCellPr>
  </singleXmlCell>
  <singleXmlCell id="32" r="F37" connectionId="0">
    <xmlCellPr id="1" uniqueName="r46c4">
      <xmlPr mapId="1" xpath="/dec/table1/row/r46c4" xmlDataType="decimal"/>
    </xmlCellPr>
  </singleXmlCell>
  <singleXmlCell id="33" r="G37" connectionId="0">
    <xmlCellPr id="1" uniqueName="r46c5">
      <xmlPr mapId="1" xpath="/dec/table1/row/r46c5" xmlDataType="decimal"/>
    </xmlCellPr>
  </singleXmlCell>
  <singleXmlCell id="34" r="F38" connectionId="0">
    <xmlCellPr id="1" uniqueName="r47c4">
      <xmlPr mapId="1" xpath="/dec/table1/row/r47c4" xmlDataType="decimal"/>
    </xmlCellPr>
  </singleXmlCell>
  <singleXmlCell id="35" r="G38" connectionId="0">
    <xmlCellPr id="1" uniqueName="r47c5">
      <xmlPr mapId="1" xpath="/dec/table1/row/r47c5" xmlDataType="decimal"/>
    </xmlCellPr>
  </singleXmlCell>
  <singleXmlCell id="36" r="F39" connectionId="0">
    <xmlCellPr id="1" uniqueName="r48c4">
      <xmlPr mapId="1" xpath="/dec/table1/row/r48c4" xmlDataType="decimal"/>
    </xmlCellPr>
  </singleXmlCell>
  <singleXmlCell id="37" r="G39" connectionId="0">
    <xmlCellPr id="1" uniqueName="r48c5">
      <xmlPr mapId="1" xpath="/dec/table1/row/r48c5" xmlDataType="decimal"/>
    </xmlCellPr>
  </singleXmlCell>
  <singleXmlCell id="38" r="F41" connectionId="0">
    <xmlCellPr id="1" uniqueName="r51c4">
      <xmlPr mapId="1" xpath="/dec/table1/row/r51c4" xmlDataType="decimal"/>
    </xmlCellPr>
  </singleXmlCell>
  <singleXmlCell id="39" r="G41" connectionId="0">
    <xmlCellPr id="1" uniqueName="r51c5">
      <xmlPr mapId="1" xpath="/dec/table1/row/r51c5" xmlDataType="decimal"/>
    </xmlCellPr>
  </singleXmlCell>
  <singleXmlCell id="40" r="F42" connectionId="0">
    <xmlCellPr id="1" uniqueName="r52c4">
      <xmlPr mapId="1" xpath="/dec/table1/row/r52c4" xmlDataType="decimal"/>
    </xmlCellPr>
  </singleXmlCell>
  <singleXmlCell id="41" r="G42" connectionId="0">
    <xmlCellPr id="1" uniqueName="r52c5">
      <xmlPr mapId="1" xpath="/dec/table1/row/r52c5" xmlDataType="decimal"/>
    </xmlCellPr>
  </singleXmlCell>
  <singleXmlCell id="42" r="F43" connectionId="0">
    <xmlCellPr id="1" uniqueName="r53c4">
      <xmlPr mapId="1" xpath="/dec/table1/row/r53c4" xmlDataType="decimal"/>
    </xmlCellPr>
  </singleXmlCell>
  <singleXmlCell id="43" r="G43" connectionId="0">
    <xmlCellPr id="1" uniqueName="r53c5">
      <xmlPr mapId="1" xpath="/dec/table1/row/r53c5" xmlDataType="decimal"/>
    </xmlCellPr>
  </singleXmlCell>
  <singleXmlCell id="44" r="F44" connectionId="0">
    <xmlCellPr id="1" uniqueName="r54c4">
      <xmlPr mapId="1" xpath="/dec/table1/row/r54c4" xmlDataType="decimal"/>
    </xmlCellPr>
  </singleXmlCell>
  <singleXmlCell id="45" r="G44" connectionId="0">
    <xmlCellPr id="1" uniqueName="r54c5">
      <xmlPr mapId="1" xpath="/dec/table1/row/r54c5" xmlDataType="decimal"/>
    </xmlCellPr>
  </singleXmlCell>
  <singleXmlCell id="46" r="F45" connectionId="0">
    <xmlCellPr id="1" uniqueName="r55c4">
      <xmlPr mapId="1" xpath="/dec/table1/row/r55c4" xmlDataType="decimal"/>
    </xmlCellPr>
  </singleXmlCell>
  <singleXmlCell id="47" r="G45" connectionId="0">
    <xmlCellPr id="1" uniqueName="r55c5">
      <xmlPr mapId="1" xpath="/dec/table1/row/r55c5" xmlDataType="decimal"/>
    </xmlCellPr>
  </singleXmlCell>
  <singleXmlCell id="48" r="F46" connectionId="0">
    <xmlCellPr id="1" uniqueName="r56c4">
      <xmlPr mapId="1" xpath="/dec/table1/row/r56c4" xmlDataType="decimal"/>
    </xmlCellPr>
  </singleXmlCell>
  <singleXmlCell id="49" r="G46" connectionId="0">
    <xmlCellPr id="1" uniqueName="r56c5">
      <xmlPr mapId="1" xpath="/dec/table1/row/r56c5" xmlDataType="decimal"/>
    </xmlCellPr>
  </singleXmlCell>
  <singleXmlCell id="52" r="F47" connectionId="0">
    <xmlCellPr id="1" uniqueName="r61c4">
      <xmlPr mapId="1" xpath="/dec/table1/row/r61c4" xmlDataType="decimal"/>
    </xmlCellPr>
  </singleXmlCell>
  <singleXmlCell id="53" r="G47" connectionId="0">
    <xmlCellPr id="1" uniqueName="r61c5">
      <xmlPr mapId="1" xpath="/dec/table1/row/r61c5" xmlDataType="decimal"/>
    </xmlCellPr>
  </singleXmlCell>
  <singleXmlCell id="54" r="H47" connectionId="0">
    <xmlCellPr id="1" uniqueName="r61c6">
      <xmlPr mapId="1" xpath="/dec/table1/row/r61c6" xmlDataType="decimal"/>
    </xmlCellPr>
  </singleXmlCell>
  <singleXmlCell id="55" r="E49" connectionId="0">
    <xmlCellPr id="1" uniqueName="summContr">
      <xmlPr mapId="1" xpath="/dec/summContr" xmlDataType="decimal"/>
    </xmlCellPr>
  </singleXmlCell>
  <singleXmlCell id="64" r="E67" connectionId="0">
    <xmlCellPr id="1" uniqueName="tot1c4">
      <xmlPr mapId="1" xpath="/dec/dinamicTable/total/tot1c4" xmlDataType="decimal"/>
    </xmlCellPr>
  </singleXmlCell>
  <singleXmlCell id="65" r="F67" connectionId="0">
    <xmlCellPr id="1" uniqueName="tot1c5">
      <xmlPr mapId="1" xpath="/dec/dinamicTable/total/tot1c5" xmlDataType="decimal"/>
    </xmlCellPr>
  </singleXmlCell>
  <singleXmlCell id="66" r="G67" connectionId="0">
    <xmlCellPr id="1" uniqueName="tot1c6">
      <xmlPr mapId="1" xpath="/dec/dinamicTable/total/tot1c6" xmlDataType="decimal"/>
    </xmlCellPr>
  </singleXmlCell>
  <singleXmlCell id="69" r="J102" connectionId="0">
    <xmlCellPr id="1" uniqueName="tot2c9">
      <xmlPr mapId="1" xpath="/dec/dinamicTable3/total/tot2c9" xmlDataType="decimal"/>
    </xmlCellPr>
  </singleXmlCell>
  <singleXmlCell id="70" r="K102" connectionId="0">
    <xmlCellPr id="1" uniqueName="tot2c10">
      <xmlPr mapId="1" xpath="/dec/dinamicTable3/total/tot2c10" xmlDataType="decimal"/>
    </xmlCellPr>
  </singleXmlCell>
  <singleXmlCell id="71" r="L102" connectionId="0">
    <xmlCellPr id="1" uniqueName="tot2c11">
      <xmlPr mapId="1" xpath="/dec/dinamicTable3/total/tot2c11" xmlDataType="decimal"/>
    </xmlCellPr>
  </singleXmlCell>
  <singleXmlCell id="72" r="M102" connectionId="0">
    <xmlCellPr id="1" uniqueName="tot2c12">
      <xmlPr mapId="1" xpath="/dec/dinamicTable3/total/tot2c12" xmlDataType="decimal"/>
    </xmlCellPr>
  </singleXmlCell>
  <singleXmlCell id="73" r="J106" connectionId="0">
    <xmlCellPr id="1" uniqueName="r11c9">
      <xmlPr mapId="1" xpath="/dec/table3/row/r11c9" xmlDataType="decimal"/>
    </xmlCellPr>
  </singleXmlCell>
  <singleXmlCell id="74" r="M106" connectionId="0">
    <xmlCellPr id="1" uniqueName="r11c12">
      <xmlPr mapId="1" xpath="/dec/table3/row/r11c12" xmlDataType="decimal"/>
    </xmlCellPr>
  </singleXmlCell>
  <singleXmlCell id="75" r="J107" connectionId="0">
    <xmlCellPr id="1" uniqueName="r12c9">
      <xmlPr mapId="1" xpath="/dec/table3/row/r12c9" xmlDataType="decimal"/>
    </xmlCellPr>
  </singleXmlCell>
  <singleXmlCell id="76" r="M107" connectionId="0">
    <xmlCellPr id="1" uniqueName="r12c12">
      <xmlPr mapId="1" xpath="/dec/table3/row/r12c12" xmlDataType="decimal"/>
    </xmlCellPr>
  </singleXmlCell>
  <singleXmlCell id="77" r="J108" connectionId="0">
    <xmlCellPr id="1" uniqueName="r13c9">
      <xmlPr mapId="1" xpath="/dec/table3/row/r13c9" xmlDataType="decimal"/>
    </xmlCellPr>
  </singleXmlCell>
  <singleXmlCell id="78" r="M108" connectionId="0">
    <xmlCellPr id="1" uniqueName="r13c12">
      <xmlPr mapId="1" xpath="/dec/table3/row/r13c12" xmlDataType="decimal"/>
    </xmlCellPr>
  </singleXmlCell>
  <singleXmlCell id="79" r="J109" connectionId="0">
    <xmlCellPr id="1" uniqueName="r14c9">
      <xmlPr mapId="1" xpath="/dec/table3/row/r14c9" xmlDataType="decimal"/>
    </xmlCellPr>
  </singleXmlCell>
  <singleXmlCell id="80" r="M109" connectionId="0">
    <xmlCellPr id="1" uniqueName="r14c12">
      <xmlPr mapId="1" xpath="/dec/table3/row/r14c12" xmlDataType="decimal"/>
    </xmlCellPr>
  </singleXmlCell>
  <singleXmlCell id="81" r="M110" connectionId="0">
    <xmlCellPr id="1" uniqueName="r15c12">
      <xmlPr mapId="1" xpath="/dec/table3/row/r15c12" xmlDataType="decimal"/>
    </xmlCellPr>
  </singleXmlCell>
  <singleXmlCell id="82" r="L111" connectionId="0">
    <xmlCellPr id="1" uniqueName="r16c11">
      <xmlPr mapId="1" xpath="/dec/table3/row/r16c11" xmlDataType="decimal"/>
    </xmlCellPr>
  </singleXmlCell>
  <singleXmlCell id="83" r="J112" connectionId="0">
    <xmlCellPr id="1" uniqueName="r2c9">
      <xmlPr mapId="1" xpath="/dec/table3/row/r2c9" xmlDataType="decimal"/>
    </xmlCellPr>
  </singleXmlCell>
  <singleXmlCell id="84" r="L112" connectionId="0">
    <xmlCellPr id="1" uniqueName="r2c11">
      <xmlPr mapId="1" xpath="/dec/table3/row/r2c11" xmlDataType="decimal"/>
    </xmlCellPr>
  </singleXmlCell>
  <singleXmlCell id="85" r="K113" connectionId="0">
    <xmlCellPr id="1" uniqueName="r3c10">
      <xmlPr mapId="1" xpath="/dec/table3/row/r3c10" xmlDataType="decimal"/>
    </xmlCellPr>
  </singleXmlCell>
  <singleXmlCell id="86" r="K114" connectionId="0">
    <xmlCellPr id="1" uniqueName="r31c10">
      <xmlPr mapId="1" xpath="/dec/table3/row/r31c10" xmlDataType="decimal"/>
    </xmlCellPr>
  </singleXmlCell>
  <singleXmlCell id="87" r="K115" connectionId="0">
    <xmlCellPr id="1" uniqueName="r32c10">
      <xmlPr mapId="1" xpath="/dec/table3/row/r32c10" xmlDataType="decimal"/>
    </xmlCellPr>
  </singleXmlCell>
  <singleXmlCell id="88" r="K116" connectionId="0">
    <xmlCellPr id="1" uniqueName="r33c10">
      <xmlPr mapId="1" xpath="/dec/table3/row/r33c10" xmlDataType="decimal"/>
    </xmlCellPr>
  </singleXmlCell>
  <singleXmlCell id="89" r="K117" connectionId="0">
    <xmlCellPr id="1" uniqueName="r34c10">
      <xmlPr mapId="1" xpath="/dec/table3/row/r34c10" xmlDataType="decimal"/>
    </xmlCellPr>
  </singleXmlCell>
  <singleXmlCell id="90" r="K118" connectionId="0">
    <xmlCellPr id="1" uniqueName="r4c10">
      <xmlPr mapId="1" xpath="/dec/table3/row/r4c10" xmlDataType="decimal"/>
    </xmlCellPr>
  </singleXmlCell>
  <singleXmlCell id="91" r="K119" connectionId="0">
    <xmlCellPr id="1" uniqueName="r41c10">
      <xmlPr mapId="1" xpath="/dec/table3/row/r41c10" xmlDataType="decimal"/>
    </xmlCellPr>
  </singleXmlCell>
  <singleXmlCell id="92" r="K120" connectionId="0">
    <xmlCellPr id="1" uniqueName="r42c10">
      <xmlPr mapId="1" xpath="/dec/table3/row/r42c10" xmlDataType="decimal"/>
    </xmlCellPr>
  </singleXmlCell>
  <singleXmlCell id="93" r="K121" connectionId="0">
    <xmlCellPr id="1" uniqueName="r43c10">
      <xmlPr mapId="1" xpath="/dec/table3/row/r43c10" xmlDataType="decimal"/>
    </xmlCellPr>
  </singleXmlCell>
  <singleXmlCell id="94" r="K122" connectionId="0">
    <xmlCellPr id="1" uniqueName="r44c10">
      <xmlPr mapId="1" xpath="/dec/table3/row/r44c10" xmlDataType="decimal"/>
    </xmlCellPr>
  </singleXmlCell>
</singleXmlCell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tabSelected="1" zoomScaleNormal="100" workbookViewId="0">
      <selection activeCell="E2" sqref="E2"/>
    </sheetView>
  </sheetViews>
  <sheetFormatPr defaultRowHeight="15" x14ac:dyDescent="0.25"/>
  <cols>
    <col min="1" max="1" width="6.85546875" style="2" customWidth="1"/>
    <col min="2" max="2" width="11" style="3" customWidth="1"/>
    <col min="3" max="3" width="42.28515625" style="28" customWidth="1"/>
    <col min="4" max="4" width="65.28515625" style="28" customWidth="1"/>
    <col min="5" max="5" width="20" style="28" customWidth="1"/>
    <col min="6" max="6" width="30.85546875" style="28" customWidth="1"/>
    <col min="7" max="7" width="43.140625" style="28" customWidth="1"/>
    <col min="8" max="8" width="54.5703125" style="28" customWidth="1"/>
    <col min="9" max="9" width="16" style="3" customWidth="1"/>
    <col min="10" max="13" width="10.7109375" style="2" customWidth="1"/>
    <col min="14" max="16384" width="9.140625" style="2"/>
  </cols>
  <sheetData>
    <row r="1" spans="2:9" x14ac:dyDescent="0.25">
      <c r="C1" s="147" t="s">
        <v>141</v>
      </c>
    </row>
    <row r="2" spans="2:9" ht="16.5" x14ac:dyDescent="0.25">
      <c r="C2" s="231" t="s">
        <v>142</v>
      </c>
    </row>
    <row r="3" spans="2:9" x14ac:dyDescent="0.25">
      <c r="G3" s="75" t="s">
        <v>79</v>
      </c>
      <c r="H3" s="159" t="s">
        <v>114</v>
      </c>
    </row>
    <row r="4" spans="2:9" x14ac:dyDescent="0.25">
      <c r="C4" s="76" t="s">
        <v>80</v>
      </c>
      <c r="D4" s="76"/>
      <c r="E4" s="76"/>
      <c r="F4" s="76"/>
    </row>
    <row r="5" spans="2:9" ht="15.75" thickBot="1" x14ac:dyDescent="0.3">
      <c r="C5" s="77" t="s">
        <v>81</v>
      </c>
      <c r="G5" s="78"/>
    </row>
    <row r="6" spans="2:9" ht="30.75" customHeight="1" thickBot="1" x14ac:dyDescent="0.3">
      <c r="B6" s="183" t="s">
        <v>84</v>
      </c>
      <c r="C6" s="184"/>
      <c r="D6" s="177" t="s">
        <v>86</v>
      </c>
      <c r="E6" s="180"/>
      <c r="F6" s="79"/>
      <c r="G6" s="80" t="s">
        <v>115</v>
      </c>
      <c r="H6" s="81" t="s">
        <v>85</v>
      </c>
      <c r="I6" s="5"/>
    </row>
    <row r="7" spans="2:9" ht="15.75" thickBot="1" x14ac:dyDescent="0.3">
      <c r="B7" s="185"/>
      <c r="C7" s="186"/>
      <c r="D7" s="178"/>
      <c r="E7" s="181"/>
      <c r="F7" s="82"/>
      <c r="G7" s="33"/>
      <c r="H7" s="33"/>
      <c r="I7" s="5"/>
    </row>
    <row r="8" spans="2:9" ht="15.75" thickBot="1" x14ac:dyDescent="0.3">
      <c r="B8" s="187"/>
      <c r="C8" s="188"/>
      <c r="D8" s="179"/>
      <c r="E8" s="182"/>
      <c r="F8" s="83"/>
      <c r="G8" s="84"/>
      <c r="H8" s="85"/>
      <c r="I8" s="5"/>
    </row>
    <row r="9" spans="2:9" ht="15" customHeight="1" thickBot="1" x14ac:dyDescent="0.3">
      <c r="B9" s="29" t="s">
        <v>119</v>
      </c>
      <c r="C9" s="180" t="s">
        <v>120</v>
      </c>
      <c r="D9" s="81" t="s">
        <v>121</v>
      </c>
      <c r="E9" s="86"/>
      <c r="F9" s="79"/>
      <c r="G9" s="189" t="s">
        <v>87</v>
      </c>
      <c r="H9" s="177" t="s">
        <v>88</v>
      </c>
      <c r="I9" s="5"/>
    </row>
    <row r="10" spans="2:9" ht="15.75" thickBot="1" x14ac:dyDescent="0.3">
      <c r="B10" s="33"/>
      <c r="C10" s="181"/>
      <c r="D10" s="33"/>
      <c r="E10" s="87"/>
      <c r="F10" s="82"/>
      <c r="G10" s="190"/>
      <c r="H10" s="178"/>
      <c r="I10" s="5"/>
    </row>
    <row r="11" spans="2:9" ht="15.75" thickBot="1" x14ac:dyDescent="0.3">
      <c r="B11" s="30"/>
      <c r="C11" s="87"/>
      <c r="D11" s="88"/>
      <c r="E11" s="89"/>
      <c r="F11" s="83"/>
      <c r="G11" s="191"/>
      <c r="H11" s="179"/>
      <c r="I11" s="5"/>
    </row>
    <row r="12" spans="2:9" ht="21" customHeight="1" thickBot="1" x14ac:dyDescent="0.3">
      <c r="B12" s="33" t="s">
        <v>7</v>
      </c>
      <c r="C12" s="87" t="s">
        <v>117</v>
      </c>
      <c r="D12" s="90" t="s">
        <v>116</v>
      </c>
      <c r="E12" s="32"/>
      <c r="F12" s="91"/>
      <c r="G12" s="80" t="s">
        <v>122</v>
      </c>
      <c r="H12" s="178"/>
      <c r="I12" s="5"/>
    </row>
    <row r="13" spans="2:9" ht="21.75" thickBot="1" x14ac:dyDescent="0.3">
      <c r="B13" s="33"/>
      <c r="C13" s="87" t="s">
        <v>118</v>
      </c>
      <c r="D13" s="33"/>
      <c r="E13" s="32"/>
      <c r="F13" s="92"/>
      <c r="G13" s="33" t="s">
        <v>140</v>
      </c>
      <c r="H13" s="178"/>
      <c r="I13" s="5"/>
    </row>
    <row r="14" spans="2:9" ht="15.75" thickBot="1" x14ac:dyDescent="0.3">
      <c r="B14" s="31"/>
      <c r="C14" s="89"/>
      <c r="D14" s="88"/>
      <c r="E14" s="93"/>
      <c r="F14" s="94"/>
      <c r="G14" s="84"/>
      <c r="H14" s="179"/>
      <c r="I14" s="5"/>
    </row>
    <row r="15" spans="2:9" x14ac:dyDescent="0.25">
      <c r="B15" s="6"/>
      <c r="C15" s="75" t="s">
        <v>82</v>
      </c>
      <c r="D15" s="95"/>
      <c r="E15" s="95"/>
      <c r="F15" s="95"/>
      <c r="G15" s="78"/>
      <c r="H15" s="95"/>
      <c r="I15" s="6"/>
    </row>
    <row r="16" spans="2:9" ht="15.75" thickBot="1" x14ac:dyDescent="0.3">
      <c r="C16" s="96" t="s">
        <v>83</v>
      </c>
      <c r="G16" s="78"/>
    </row>
    <row r="17" spans="2:9" x14ac:dyDescent="0.25">
      <c r="B17" s="195" t="s">
        <v>94</v>
      </c>
      <c r="C17" s="170" t="s">
        <v>0</v>
      </c>
      <c r="D17" s="171"/>
      <c r="E17" s="174" t="s">
        <v>89</v>
      </c>
      <c r="F17" s="174" t="s">
        <v>90</v>
      </c>
      <c r="G17" s="174" t="s">
        <v>91</v>
      </c>
      <c r="H17" s="192" t="s">
        <v>92</v>
      </c>
      <c r="I17" s="5"/>
    </row>
    <row r="18" spans="2:9" x14ac:dyDescent="0.25">
      <c r="B18" s="196"/>
      <c r="C18" s="202"/>
      <c r="D18" s="203"/>
      <c r="E18" s="175"/>
      <c r="F18" s="175"/>
      <c r="G18" s="175"/>
      <c r="H18" s="193"/>
      <c r="I18" s="5"/>
    </row>
    <row r="19" spans="2:9" x14ac:dyDescent="0.25">
      <c r="B19" s="196"/>
      <c r="C19" s="202"/>
      <c r="D19" s="203"/>
      <c r="E19" s="175"/>
      <c r="F19" s="175"/>
      <c r="G19" s="175"/>
      <c r="H19" s="193"/>
      <c r="I19" s="5"/>
    </row>
    <row r="20" spans="2:9" x14ac:dyDescent="0.25">
      <c r="B20" s="196"/>
      <c r="C20" s="202"/>
      <c r="D20" s="203"/>
      <c r="E20" s="175"/>
      <c r="F20" s="175"/>
      <c r="G20" s="175"/>
      <c r="H20" s="193"/>
      <c r="I20" s="5"/>
    </row>
    <row r="21" spans="2:9" x14ac:dyDescent="0.25">
      <c r="B21" s="196"/>
      <c r="C21" s="202"/>
      <c r="D21" s="203"/>
      <c r="E21" s="175"/>
      <c r="F21" s="175"/>
      <c r="G21" s="175"/>
      <c r="H21" s="193"/>
      <c r="I21" s="5"/>
    </row>
    <row r="22" spans="2:9" x14ac:dyDescent="0.25">
      <c r="B22" s="196"/>
      <c r="C22" s="202"/>
      <c r="D22" s="203"/>
      <c r="E22" s="175"/>
      <c r="F22" s="175"/>
      <c r="G22" s="175"/>
      <c r="H22" s="193"/>
      <c r="I22" s="5"/>
    </row>
    <row r="23" spans="2:9" x14ac:dyDescent="0.25">
      <c r="B23" s="196"/>
      <c r="C23" s="202"/>
      <c r="D23" s="203"/>
      <c r="E23" s="175"/>
      <c r="F23" s="175"/>
      <c r="G23" s="175"/>
      <c r="H23" s="193"/>
      <c r="I23" s="5"/>
    </row>
    <row r="24" spans="2:9" x14ac:dyDescent="0.25">
      <c r="B24" s="196"/>
      <c r="C24" s="202"/>
      <c r="D24" s="203"/>
      <c r="E24" s="175"/>
      <c r="F24" s="175"/>
      <c r="G24" s="175"/>
      <c r="H24" s="193"/>
      <c r="I24" s="5"/>
    </row>
    <row r="25" spans="2:9" ht="15.75" thickBot="1" x14ac:dyDescent="0.3">
      <c r="B25" s="197"/>
      <c r="C25" s="198"/>
      <c r="D25" s="199"/>
      <c r="E25" s="176"/>
      <c r="F25" s="176"/>
      <c r="G25" s="176"/>
      <c r="H25" s="194"/>
      <c r="I25" s="5"/>
    </row>
    <row r="26" spans="2:9" ht="18" customHeight="1" thickBot="1" x14ac:dyDescent="0.3">
      <c r="B26" s="7">
        <v>1</v>
      </c>
      <c r="C26" s="204">
        <v>2</v>
      </c>
      <c r="D26" s="205"/>
      <c r="E26" s="97">
        <v>3</v>
      </c>
      <c r="F26" s="97">
        <v>4</v>
      </c>
      <c r="G26" s="97">
        <v>5</v>
      </c>
      <c r="H26" s="97">
        <v>6</v>
      </c>
      <c r="I26" s="21"/>
    </row>
    <row r="27" spans="2:9" ht="18" customHeight="1" thickBot="1" x14ac:dyDescent="0.3">
      <c r="B27" s="8">
        <v>11</v>
      </c>
      <c r="C27" s="166" t="s">
        <v>1</v>
      </c>
      <c r="D27" s="167"/>
      <c r="E27" s="98" t="s">
        <v>2</v>
      </c>
      <c r="F27" s="99"/>
      <c r="G27" s="99"/>
      <c r="H27" s="99"/>
      <c r="I27" s="22"/>
    </row>
    <row r="28" spans="2:9" ht="18" customHeight="1" thickBot="1" x14ac:dyDescent="0.3">
      <c r="B28" s="8">
        <v>12</v>
      </c>
      <c r="C28" s="166" t="s">
        <v>3</v>
      </c>
      <c r="D28" s="167"/>
      <c r="E28" s="98" t="s">
        <v>4</v>
      </c>
      <c r="F28" s="99"/>
      <c r="G28" s="99"/>
      <c r="H28" s="98"/>
      <c r="I28" s="23"/>
    </row>
    <row r="29" spans="2:9" ht="18" customHeight="1" thickBot="1" x14ac:dyDescent="0.3">
      <c r="B29" s="8">
        <v>21</v>
      </c>
      <c r="C29" s="166" t="s">
        <v>5</v>
      </c>
      <c r="D29" s="167"/>
      <c r="E29" s="98" t="s">
        <v>6</v>
      </c>
      <c r="F29" s="99"/>
      <c r="G29" s="99"/>
      <c r="H29" s="98" t="s">
        <v>7</v>
      </c>
      <c r="I29" s="23"/>
    </row>
    <row r="30" spans="2:9" ht="18" customHeight="1" thickBot="1" x14ac:dyDescent="0.3">
      <c r="B30" s="8">
        <v>31</v>
      </c>
      <c r="C30" s="166" t="s">
        <v>8</v>
      </c>
      <c r="D30" s="167"/>
      <c r="E30" s="98" t="s">
        <v>9</v>
      </c>
      <c r="F30" s="99"/>
      <c r="G30" s="99"/>
      <c r="H30" s="98" t="s">
        <v>7</v>
      </c>
      <c r="I30" s="23"/>
    </row>
    <row r="31" spans="2:9" ht="18" customHeight="1" thickBot="1" x14ac:dyDescent="0.3">
      <c r="B31" s="8">
        <v>32</v>
      </c>
      <c r="C31" s="166" t="s">
        <v>10</v>
      </c>
      <c r="D31" s="167"/>
      <c r="E31" s="98" t="s">
        <v>11</v>
      </c>
      <c r="F31" s="99"/>
      <c r="G31" s="98" t="s">
        <v>7</v>
      </c>
      <c r="H31" s="98" t="s">
        <v>7</v>
      </c>
      <c r="I31" s="23"/>
    </row>
    <row r="32" spans="2:9" ht="18" customHeight="1" thickBot="1" x14ac:dyDescent="0.3">
      <c r="B32" s="8">
        <v>41</v>
      </c>
      <c r="C32" s="166" t="s">
        <v>12</v>
      </c>
      <c r="D32" s="167"/>
      <c r="E32" s="98" t="s">
        <v>13</v>
      </c>
      <c r="F32" s="99"/>
      <c r="G32" s="99"/>
      <c r="H32" s="98" t="s">
        <v>7</v>
      </c>
      <c r="I32" s="23"/>
    </row>
    <row r="33" spans="2:9" ht="18" customHeight="1" thickBot="1" x14ac:dyDescent="0.3">
      <c r="B33" s="8">
        <v>42</v>
      </c>
      <c r="C33" s="166" t="s">
        <v>14</v>
      </c>
      <c r="D33" s="167"/>
      <c r="E33" s="98" t="s">
        <v>15</v>
      </c>
      <c r="F33" s="99"/>
      <c r="G33" s="99"/>
      <c r="H33" s="98" t="s">
        <v>7</v>
      </c>
      <c r="I33" s="23"/>
    </row>
    <row r="34" spans="2:9" ht="18" customHeight="1" thickBot="1" x14ac:dyDescent="0.3">
      <c r="B34" s="8">
        <v>43</v>
      </c>
      <c r="C34" s="166" t="s">
        <v>16</v>
      </c>
      <c r="D34" s="167"/>
      <c r="E34" s="98" t="s">
        <v>17</v>
      </c>
      <c r="F34" s="99"/>
      <c r="G34" s="99"/>
      <c r="H34" s="98" t="s">
        <v>7</v>
      </c>
      <c r="I34" s="23"/>
    </row>
    <row r="35" spans="2:9" ht="18" customHeight="1" thickBot="1" x14ac:dyDescent="0.3">
      <c r="B35" s="8">
        <v>44</v>
      </c>
      <c r="C35" s="166" t="s">
        <v>18</v>
      </c>
      <c r="D35" s="167"/>
      <c r="E35" s="98" t="s">
        <v>19</v>
      </c>
      <c r="F35" s="99"/>
      <c r="G35" s="99"/>
      <c r="H35" s="98" t="s">
        <v>7</v>
      </c>
      <c r="I35" s="23"/>
    </row>
    <row r="36" spans="2:9" ht="18" customHeight="1" thickBot="1" x14ac:dyDescent="0.3">
      <c r="B36" s="8">
        <v>45</v>
      </c>
      <c r="C36" s="166" t="s">
        <v>20</v>
      </c>
      <c r="D36" s="167"/>
      <c r="E36" s="98" t="s">
        <v>21</v>
      </c>
      <c r="F36" s="99"/>
      <c r="G36" s="99"/>
      <c r="H36" s="98" t="s">
        <v>7</v>
      </c>
      <c r="I36" s="23"/>
    </row>
    <row r="37" spans="2:9" ht="18" customHeight="1" thickBot="1" x14ac:dyDescent="0.3">
      <c r="B37" s="8">
        <v>46</v>
      </c>
      <c r="C37" s="166" t="s">
        <v>22</v>
      </c>
      <c r="D37" s="167"/>
      <c r="E37" s="98" t="s">
        <v>23</v>
      </c>
      <c r="F37" s="99"/>
      <c r="G37" s="99"/>
      <c r="H37" s="98" t="s">
        <v>7</v>
      </c>
      <c r="I37" s="23"/>
    </row>
    <row r="38" spans="2:9" ht="18" customHeight="1" thickBot="1" x14ac:dyDescent="0.3">
      <c r="B38" s="13">
        <v>47</v>
      </c>
      <c r="C38" s="166" t="s">
        <v>93</v>
      </c>
      <c r="D38" s="167"/>
      <c r="E38" s="100" t="s">
        <v>24</v>
      </c>
      <c r="F38" s="101"/>
      <c r="G38" s="101"/>
      <c r="H38" s="100" t="s">
        <v>7</v>
      </c>
      <c r="I38" s="23"/>
    </row>
    <row r="39" spans="2:9" ht="18" customHeight="1" thickBot="1" x14ac:dyDescent="0.3">
      <c r="B39" s="8">
        <v>48</v>
      </c>
      <c r="C39" s="198" t="s">
        <v>25</v>
      </c>
      <c r="D39" s="199"/>
      <c r="E39" s="98" t="s">
        <v>26</v>
      </c>
      <c r="F39" s="99"/>
      <c r="G39" s="99"/>
      <c r="H39" s="98" t="s">
        <v>7</v>
      </c>
      <c r="I39" s="23"/>
    </row>
    <row r="40" spans="2:9" ht="18" customHeight="1" thickBot="1" x14ac:dyDescent="0.3">
      <c r="B40" s="200" t="s">
        <v>27</v>
      </c>
      <c r="C40" s="201"/>
      <c r="D40" s="201"/>
      <c r="E40" s="201"/>
      <c r="F40" s="201"/>
      <c r="G40" s="201"/>
      <c r="H40" s="201"/>
      <c r="I40" s="6"/>
    </row>
    <row r="41" spans="2:9" ht="18" customHeight="1" thickBot="1" x14ac:dyDescent="0.3">
      <c r="B41" s="8">
        <v>51</v>
      </c>
      <c r="C41" s="166" t="s">
        <v>28</v>
      </c>
      <c r="D41" s="167"/>
      <c r="E41" s="98" t="s">
        <v>29</v>
      </c>
      <c r="F41" s="102"/>
      <c r="G41" s="99"/>
      <c r="H41" s="98" t="s">
        <v>7</v>
      </c>
      <c r="I41" s="23"/>
    </row>
    <row r="42" spans="2:9" ht="18" customHeight="1" thickBot="1" x14ac:dyDescent="0.3">
      <c r="B42" s="8">
        <v>52</v>
      </c>
      <c r="C42" s="166" t="s">
        <v>30</v>
      </c>
      <c r="D42" s="167"/>
      <c r="E42" s="98" t="s">
        <v>31</v>
      </c>
      <c r="F42" s="103"/>
      <c r="G42" s="99"/>
      <c r="H42" s="98" t="s">
        <v>7</v>
      </c>
      <c r="I42" s="23"/>
    </row>
    <row r="43" spans="2:9" ht="18" customHeight="1" thickBot="1" x14ac:dyDescent="0.3">
      <c r="B43" s="8">
        <v>53</v>
      </c>
      <c r="C43" s="166" t="s">
        <v>32</v>
      </c>
      <c r="D43" s="167"/>
      <c r="E43" s="98" t="s">
        <v>33</v>
      </c>
      <c r="F43" s="103"/>
      <c r="G43" s="99"/>
      <c r="H43" s="98" t="s">
        <v>7</v>
      </c>
      <c r="I43" s="23"/>
    </row>
    <row r="44" spans="2:9" ht="18" customHeight="1" thickBot="1" x14ac:dyDescent="0.3">
      <c r="B44" s="8">
        <v>54</v>
      </c>
      <c r="C44" s="166" t="s">
        <v>34</v>
      </c>
      <c r="D44" s="167"/>
      <c r="E44" s="98" t="s">
        <v>35</v>
      </c>
      <c r="F44" s="104"/>
      <c r="G44" s="99"/>
      <c r="H44" s="98" t="s">
        <v>7</v>
      </c>
      <c r="I44" s="23"/>
    </row>
    <row r="45" spans="2:9" ht="18" customHeight="1" thickBot="1" x14ac:dyDescent="0.3">
      <c r="B45" s="8">
        <v>55</v>
      </c>
      <c r="C45" s="166" t="s">
        <v>36</v>
      </c>
      <c r="D45" s="167"/>
      <c r="E45" s="98" t="s">
        <v>37</v>
      </c>
      <c r="F45" s="103"/>
      <c r="G45" s="99"/>
      <c r="H45" s="98" t="s">
        <v>7</v>
      </c>
      <c r="I45" s="23"/>
    </row>
    <row r="46" spans="2:9" ht="18" customHeight="1" thickBot="1" x14ac:dyDescent="0.3">
      <c r="B46" s="8">
        <v>56</v>
      </c>
      <c r="C46" s="166" t="s">
        <v>38</v>
      </c>
      <c r="D46" s="167"/>
      <c r="E46" s="98" t="s">
        <v>39</v>
      </c>
      <c r="F46" s="103"/>
      <c r="G46" s="99"/>
      <c r="H46" s="98" t="s">
        <v>7</v>
      </c>
      <c r="I46" s="23"/>
    </row>
    <row r="47" spans="2:9" x14ac:dyDescent="0.25">
      <c r="B47" s="160">
        <v>61</v>
      </c>
      <c r="C47" s="170" t="s">
        <v>40</v>
      </c>
      <c r="D47" s="171"/>
      <c r="E47" s="162" t="s">
        <v>7</v>
      </c>
      <c r="F47" s="168"/>
      <c r="G47" s="164"/>
      <c r="H47" s="164"/>
      <c r="I47" s="22"/>
    </row>
    <row r="48" spans="2:9" ht="15.75" thickBot="1" x14ac:dyDescent="0.3">
      <c r="B48" s="161"/>
      <c r="C48" s="172" t="s">
        <v>41</v>
      </c>
      <c r="D48" s="173"/>
      <c r="E48" s="163"/>
      <c r="F48" s="169"/>
      <c r="G48" s="165"/>
      <c r="H48" s="165"/>
      <c r="I48" s="22"/>
    </row>
    <row r="49" spans="1:9" ht="15" customHeight="1" thickBot="1" x14ac:dyDescent="0.3">
      <c r="B49" s="221" t="s">
        <v>42</v>
      </c>
      <c r="C49" s="222"/>
      <c r="D49" s="222"/>
      <c r="E49" s="105"/>
      <c r="F49" s="106"/>
      <c r="G49" s="106"/>
      <c r="H49" s="106"/>
      <c r="I49" s="23"/>
    </row>
    <row r="50" spans="1:9" ht="15.75" customHeight="1" thickBot="1" x14ac:dyDescent="0.3">
      <c r="B50" s="223" t="s">
        <v>43</v>
      </c>
      <c r="C50" s="224"/>
      <c r="D50" s="224"/>
      <c r="E50" s="107"/>
      <c r="F50" s="107"/>
      <c r="G50" s="107"/>
      <c r="H50" s="108"/>
      <c r="I50"/>
    </row>
    <row r="51" spans="1:9" x14ac:dyDescent="0.25">
      <c r="B51" s="14"/>
      <c r="C51" s="109"/>
      <c r="D51" s="109"/>
      <c r="E51" s="109"/>
      <c r="F51" s="109"/>
      <c r="G51" s="109"/>
      <c r="H51" s="108"/>
      <c r="I51"/>
    </row>
    <row r="52" spans="1:9" x14ac:dyDescent="0.25">
      <c r="B52" s="14"/>
      <c r="C52" s="110" t="s">
        <v>96</v>
      </c>
      <c r="D52" s="109"/>
      <c r="E52" s="109"/>
      <c r="F52" s="109"/>
      <c r="G52" s="109"/>
      <c r="H52" s="108"/>
      <c r="I52"/>
    </row>
    <row r="53" spans="1:9" ht="15.75" thickBot="1" x14ac:dyDescent="0.3">
      <c r="B53" s="15"/>
      <c r="C53" s="111"/>
      <c r="D53" s="112" t="s">
        <v>95</v>
      </c>
      <c r="E53" s="111"/>
      <c r="F53" s="111"/>
      <c r="G53" s="111"/>
      <c r="H53" s="108"/>
      <c r="I53"/>
    </row>
    <row r="54" spans="1:9" ht="15" customHeight="1" x14ac:dyDescent="0.25">
      <c r="B54" s="9" t="s">
        <v>44</v>
      </c>
      <c r="C54" s="192" t="s">
        <v>129</v>
      </c>
      <c r="D54" s="177" t="s">
        <v>128</v>
      </c>
      <c r="E54" s="189" t="s">
        <v>48</v>
      </c>
      <c r="F54" s="189" t="s">
        <v>49</v>
      </c>
      <c r="G54" s="229" t="s">
        <v>97</v>
      </c>
      <c r="H54" s="108"/>
      <c r="I54" s="1"/>
    </row>
    <row r="55" spans="1:9" x14ac:dyDescent="0.25">
      <c r="B55" s="10" t="s">
        <v>45</v>
      </c>
      <c r="C55" s="193"/>
      <c r="D55" s="178"/>
      <c r="E55" s="190"/>
      <c r="F55" s="190"/>
      <c r="G55" s="230"/>
      <c r="H55" s="108"/>
      <c r="I55" s="1"/>
    </row>
    <row r="56" spans="1:9" x14ac:dyDescent="0.25">
      <c r="B56" s="11" t="s">
        <v>46</v>
      </c>
      <c r="C56" s="193"/>
      <c r="D56" s="178"/>
      <c r="E56" s="190"/>
      <c r="F56" s="190"/>
      <c r="G56" s="230"/>
      <c r="H56" s="108"/>
      <c r="I56" s="1"/>
    </row>
    <row r="57" spans="1:9" ht="31.5" customHeight="1" thickBot="1" x14ac:dyDescent="0.3">
      <c r="B57" s="11" t="s">
        <v>47</v>
      </c>
      <c r="C57" s="193"/>
      <c r="D57" s="178"/>
      <c r="E57" s="190"/>
      <c r="F57" s="190"/>
      <c r="G57" s="230"/>
      <c r="H57" s="108"/>
      <c r="I57" s="1"/>
    </row>
    <row r="58" spans="1:9" ht="15.75" thickBot="1" x14ac:dyDescent="0.3">
      <c r="A58" s="150" t="s">
        <v>132</v>
      </c>
      <c r="B58" s="39" t="s">
        <v>123</v>
      </c>
      <c r="C58" s="113" t="s">
        <v>125</v>
      </c>
      <c r="D58" s="114" t="s">
        <v>126</v>
      </c>
      <c r="E58" s="113" t="s">
        <v>127</v>
      </c>
      <c r="F58" s="114" t="s">
        <v>130</v>
      </c>
      <c r="G58" s="114" t="s">
        <v>131</v>
      </c>
      <c r="H58" s="108"/>
      <c r="I58"/>
    </row>
    <row r="59" spans="1:9" x14ac:dyDescent="0.25">
      <c r="A59" s="151">
        <f>Таблица63[[#This Row],[1]]</f>
        <v>1</v>
      </c>
      <c r="B59" s="40">
        <v>1</v>
      </c>
      <c r="C59" s="115"/>
      <c r="D59" s="115"/>
      <c r="E59" s="115"/>
      <c r="F59" s="115"/>
      <c r="G59" s="115"/>
      <c r="H59" s="108"/>
      <c r="I59"/>
    </row>
    <row r="60" spans="1:9" x14ac:dyDescent="0.25">
      <c r="A60" s="151">
        <f>Таблица63[[#This Row],[1]]</f>
        <v>2</v>
      </c>
      <c r="B60" s="40">
        <v>2</v>
      </c>
      <c r="C60" s="115"/>
      <c r="D60" s="115"/>
      <c r="E60" s="115"/>
      <c r="F60" s="115"/>
      <c r="G60" s="115"/>
      <c r="H60" s="108"/>
      <c r="I60"/>
    </row>
    <row r="61" spans="1:9" x14ac:dyDescent="0.25">
      <c r="A61" s="151">
        <f>Таблица63[[#This Row],[1]]</f>
        <v>3</v>
      </c>
      <c r="B61" s="40">
        <v>3</v>
      </c>
      <c r="C61" s="115"/>
      <c r="D61" s="115"/>
      <c r="E61" s="115"/>
      <c r="F61" s="115"/>
      <c r="G61" s="115"/>
      <c r="H61" s="108"/>
      <c r="I61"/>
    </row>
    <row r="62" spans="1:9" x14ac:dyDescent="0.25">
      <c r="A62" s="151">
        <f>Таблица63[[#This Row],[1]]</f>
        <v>4</v>
      </c>
      <c r="B62" s="40">
        <v>4</v>
      </c>
      <c r="C62" s="115"/>
      <c r="D62" s="115"/>
      <c r="E62" s="115"/>
      <c r="F62" s="115"/>
      <c r="G62" s="115"/>
      <c r="H62" s="108"/>
      <c r="I62"/>
    </row>
    <row r="63" spans="1:9" x14ac:dyDescent="0.25">
      <c r="A63" s="151">
        <f>Таблица63[[#This Row],[1]]</f>
        <v>5</v>
      </c>
      <c r="B63" s="40">
        <v>5</v>
      </c>
      <c r="C63" s="115"/>
      <c r="D63" s="115"/>
      <c r="E63" s="115"/>
      <c r="F63" s="115"/>
      <c r="G63" s="115"/>
      <c r="H63" s="108"/>
      <c r="I63"/>
    </row>
    <row r="64" spans="1:9" x14ac:dyDescent="0.25">
      <c r="A64" s="151">
        <f>Таблица63[[#This Row],[1]]</f>
        <v>6</v>
      </c>
      <c r="B64" s="40">
        <v>6</v>
      </c>
      <c r="C64" s="115"/>
      <c r="D64" s="115"/>
      <c r="E64" s="115"/>
      <c r="F64" s="115"/>
      <c r="G64" s="115"/>
      <c r="H64" s="108"/>
      <c r="I64"/>
    </row>
    <row r="65" spans="1:13" x14ac:dyDescent="0.25">
      <c r="A65" s="151">
        <f>Таблица63[[#This Row],[1]]</f>
        <v>7</v>
      </c>
      <c r="B65" s="40">
        <v>7</v>
      </c>
      <c r="C65" s="115"/>
      <c r="D65" s="115"/>
      <c r="E65" s="115"/>
      <c r="F65" s="115"/>
      <c r="G65" s="115"/>
      <c r="H65" s="108"/>
      <c r="I65"/>
    </row>
    <row r="66" spans="1:13" s="35" customFormat="1" ht="15.75" thickBot="1" x14ac:dyDescent="0.3">
      <c r="A66" s="2"/>
      <c r="B66" s="3"/>
      <c r="C66" s="28"/>
      <c r="D66" s="28"/>
      <c r="E66" s="28"/>
      <c r="F66" s="28"/>
      <c r="G66" s="28"/>
      <c r="H66" s="116"/>
      <c r="I66" s="34"/>
    </row>
    <row r="67" spans="1:13" ht="15.75" thickBot="1" x14ac:dyDescent="0.3">
      <c r="B67" s="45"/>
      <c r="D67" s="117" t="s">
        <v>50</v>
      </c>
      <c r="E67" s="118">
        <f>SUMPRODUCT(Таблица63[4])</f>
        <v>0</v>
      </c>
      <c r="F67" s="119">
        <f>SUMPRODUCT(Таблица63[5])</f>
        <v>0</v>
      </c>
      <c r="G67" s="119">
        <f>SUMPRODUCT(Таблица63[6])</f>
        <v>0</v>
      </c>
    </row>
    <row r="69" spans="1:13" x14ac:dyDescent="0.25">
      <c r="A69" s="3"/>
      <c r="B69" s="41" t="s">
        <v>51</v>
      </c>
      <c r="C69" s="120"/>
      <c r="D69" s="120"/>
      <c r="E69" s="120"/>
      <c r="F69" s="120"/>
      <c r="G69" s="120"/>
    </row>
    <row r="70" spans="1:13" s="3" customFormat="1" ht="15" customHeight="1" x14ac:dyDescent="0.25">
      <c r="B70" s="41" t="s">
        <v>52</v>
      </c>
      <c r="C70" s="121"/>
      <c r="D70" s="121"/>
      <c r="E70" s="121"/>
      <c r="F70" s="121"/>
      <c r="G70" s="121"/>
      <c r="H70" s="121"/>
      <c r="I70" s="12"/>
    </row>
    <row r="71" spans="1:13" s="3" customFormat="1" ht="15" customHeight="1" thickBot="1" x14ac:dyDescent="0.3">
      <c r="A71" s="16"/>
      <c r="B71" s="42" t="s">
        <v>105</v>
      </c>
      <c r="C71" s="122"/>
      <c r="D71" s="122"/>
      <c r="E71" s="122"/>
      <c r="F71" s="122"/>
      <c r="G71" s="122"/>
      <c r="H71" s="122"/>
      <c r="I71" s="24"/>
      <c r="J71" s="16"/>
      <c r="K71" s="16"/>
      <c r="L71" s="16"/>
      <c r="M71" s="16"/>
    </row>
    <row r="72" spans="1:13" s="16" customFormat="1" ht="27" customHeight="1" x14ac:dyDescent="0.25">
      <c r="A72" s="2"/>
      <c r="B72" s="227" t="s">
        <v>104</v>
      </c>
      <c r="C72" s="192" t="s">
        <v>98</v>
      </c>
      <c r="D72" s="192" t="s">
        <v>99</v>
      </c>
      <c r="E72" s="192" t="s">
        <v>100</v>
      </c>
      <c r="F72" s="192" t="s">
        <v>101</v>
      </c>
      <c r="G72" s="225" t="s">
        <v>102</v>
      </c>
      <c r="H72" s="177" t="s">
        <v>103</v>
      </c>
      <c r="I72" s="220" t="s">
        <v>134</v>
      </c>
      <c r="J72" s="2"/>
      <c r="K72" s="2"/>
      <c r="L72" s="2"/>
      <c r="M72" s="2"/>
    </row>
    <row r="73" spans="1:13" ht="15" customHeight="1" x14ac:dyDescent="0.25">
      <c r="B73" s="228"/>
      <c r="C73" s="193"/>
      <c r="D73" s="193"/>
      <c r="E73" s="193"/>
      <c r="F73" s="193"/>
      <c r="G73" s="226"/>
      <c r="H73" s="178"/>
      <c r="I73" s="220"/>
    </row>
    <row r="74" spans="1:13" x14ac:dyDescent="0.25">
      <c r="B74" s="228"/>
      <c r="C74" s="193"/>
      <c r="D74" s="193"/>
      <c r="E74" s="193"/>
      <c r="F74" s="193"/>
      <c r="G74" s="226"/>
      <c r="H74" s="178"/>
      <c r="I74" s="220"/>
    </row>
    <row r="75" spans="1:13" x14ac:dyDescent="0.25">
      <c r="B75" s="228"/>
      <c r="C75" s="193"/>
      <c r="D75" s="193"/>
      <c r="E75" s="193"/>
      <c r="F75" s="193"/>
      <c r="G75" s="226"/>
      <c r="H75" s="178"/>
      <c r="I75" s="220"/>
    </row>
    <row r="76" spans="1:13" x14ac:dyDescent="0.25">
      <c r="B76" s="228"/>
      <c r="C76" s="193"/>
      <c r="D76" s="193"/>
      <c r="E76" s="193"/>
      <c r="F76" s="193"/>
      <c r="G76" s="226"/>
      <c r="H76" s="178"/>
      <c r="I76" s="220"/>
    </row>
    <row r="77" spans="1:13" x14ac:dyDescent="0.25">
      <c r="B77" s="228"/>
      <c r="C77" s="193"/>
      <c r="D77" s="193"/>
      <c r="E77" s="193"/>
      <c r="F77" s="193"/>
      <c r="G77" s="226"/>
      <c r="H77" s="178"/>
      <c r="I77" s="220"/>
    </row>
    <row r="78" spans="1:13" x14ac:dyDescent="0.25">
      <c r="A78" s="152" t="s">
        <v>124</v>
      </c>
      <c r="B78" s="47" t="s">
        <v>123</v>
      </c>
      <c r="C78" s="123" t="s">
        <v>125</v>
      </c>
      <c r="D78" s="123" t="s">
        <v>126</v>
      </c>
      <c r="E78" s="123" t="s">
        <v>127</v>
      </c>
      <c r="F78" s="123" t="s">
        <v>130</v>
      </c>
      <c r="G78" s="123" t="s">
        <v>131</v>
      </c>
      <c r="H78" s="124" t="s">
        <v>133</v>
      </c>
      <c r="I78" s="48" t="s">
        <v>135</v>
      </c>
    </row>
    <row r="79" spans="1:13" x14ac:dyDescent="0.25">
      <c r="A79" s="153">
        <f>Таблица67[[#This Row],[1]]</f>
        <v>1</v>
      </c>
      <c r="B79" s="149">
        <v>1</v>
      </c>
      <c r="C79" s="125"/>
      <c r="D79" s="125"/>
      <c r="E79" s="125"/>
      <c r="F79" s="125"/>
      <c r="G79" s="125"/>
      <c r="H79" s="125"/>
      <c r="I79" s="49"/>
    </row>
    <row r="80" spans="1:13" x14ac:dyDescent="0.25">
      <c r="A80" s="153">
        <f>Таблица67[[#This Row],[1]]</f>
        <v>2</v>
      </c>
      <c r="B80" s="149">
        <v>2</v>
      </c>
      <c r="C80" s="125"/>
      <c r="D80" s="125"/>
      <c r="E80" s="125"/>
      <c r="F80" s="125"/>
      <c r="G80" s="125"/>
      <c r="H80" s="125"/>
      <c r="I80" s="49"/>
    </row>
    <row r="81" spans="1:13" x14ac:dyDescent="0.25">
      <c r="A81" s="153">
        <f>Таблица67[[#This Row],[1]]</f>
        <v>3</v>
      </c>
      <c r="B81" s="149">
        <v>3</v>
      </c>
      <c r="C81" s="125"/>
      <c r="D81" s="125"/>
      <c r="E81" s="125"/>
      <c r="F81" s="125"/>
      <c r="G81" s="125"/>
      <c r="H81" s="125"/>
      <c r="I81" s="49"/>
    </row>
    <row r="82" spans="1:13" x14ac:dyDescent="0.25">
      <c r="A82" s="153">
        <f>Таблица67[[#This Row],[1]]</f>
        <v>4</v>
      </c>
      <c r="B82" s="149">
        <v>4</v>
      </c>
      <c r="C82" s="125"/>
      <c r="D82" s="125"/>
      <c r="E82" s="125"/>
      <c r="F82" s="125"/>
      <c r="G82" s="125"/>
      <c r="H82" s="125"/>
      <c r="I82" s="49"/>
    </row>
    <row r="83" spans="1:13" x14ac:dyDescent="0.25">
      <c r="A83" s="153">
        <f>Таблица67[[#This Row],[1]]</f>
        <v>5</v>
      </c>
      <c r="B83" s="149">
        <v>5</v>
      </c>
      <c r="C83" s="125"/>
      <c r="D83" s="125"/>
      <c r="E83" s="125"/>
      <c r="F83" s="125"/>
      <c r="G83" s="125"/>
      <c r="H83" s="125"/>
      <c r="I83" s="49"/>
    </row>
    <row r="84" spans="1:13" x14ac:dyDescent="0.25">
      <c r="A84" s="157">
        <f>Таблица67[[#This Row],[1]]</f>
        <v>6</v>
      </c>
      <c r="B84" s="148">
        <v>6</v>
      </c>
      <c r="C84" s="158"/>
      <c r="D84" s="125"/>
      <c r="E84" s="125"/>
      <c r="F84" s="125"/>
      <c r="G84" s="125"/>
      <c r="H84" s="125"/>
      <c r="I84" s="49"/>
    </row>
    <row r="85" spans="1:13" x14ac:dyDescent="0.25">
      <c r="A85" s="153">
        <f>Таблица67[[#This Row],[1]]</f>
        <v>7</v>
      </c>
      <c r="B85" s="149">
        <v>7</v>
      </c>
      <c r="C85" s="125"/>
      <c r="D85" s="125"/>
      <c r="E85" s="125"/>
      <c r="F85" s="125"/>
      <c r="G85" s="125"/>
      <c r="H85" s="125"/>
      <c r="I85" s="49"/>
    </row>
    <row r="86" spans="1:13" x14ac:dyDescent="0.25">
      <c r="A86" s="18"/>
      <c r="B86" s="18"/>
      <c r="C86" s="126"/>
      <c r="D86" s="126"/>
      <c r="E86" s="126"/>
      <c r="F86" s="126"/>
      <c r="G86" s="126"/>
      <c r="H86" s="126"/>
      <c r="I86" s="50"/>
    </row>
    <row r="87" spans="1:13" x14ac:dyDescent="0.25">
      <c r="A87" s="18"/>
      <c r="B87" s="18"/>
      <c r="C87" s="126"/>
      <c r="D87" s="126"/>
      <c r="E87" s="126"/>
      <c r="F87" s="126"/>
      <c r="G87" s="126"/>
      <c r="H87" s="126"/>
      <c r="I87" s="50"/>
    </row>
    <row r="88" spans="1:13" x14ac:dyDescent="0.25">
      <c r="B88" s="4"/>
      <c r="C88" s="127"/>
      <c r="D88" s="127"/>
      <c r="E88" s="127"/>
      <c r="F88" s="127"/>
      <c r="G88" s="127"/>
      <c r="H88" s="127"/>
      <c r="I88" s="4"/>
    </row>
    <row r="89" spans="1:13" x14ac:dyDescent="0.25">
      <c r="B89" s="43" t="s">
        <v>77</v>
      </c>
      <c r="C89" s="128"/>
      <c r="D89" s="128"/>
      <c r="E89" s="128"/>
      <c r="F89" s="128"/>
      <c r="G89" s="128"/>
      <c r="H89" s="128"/>
      <c r="I89" s="43"/>
      <c r="J89" s="43"/>
      <c r="K89" s="43"/>
      <c r="L89" s="43"/>
      <c r="M89" s="43"/>
    </row>
    <row r="90" spans="1:13" ht="15.75" thickBot="1" x14ac:dyDescent="0.3">
      <c r="B90" s="44" t="s">
        <v>78</v>
      </c>
      <c r="C90" s="129"/>
      <c r="D90" s="129"/>
      <c r="E90" s="129"/>
      <c r="F90" s="129"/>
      <c r="G90" s="129"/>
      <c r="H90" s="129"/>
      <c r="I90" s="44"/>
      <c r="J90" s="43"/>
      <c r="K90" s="43"/>
      <c r="L90" s="43"/>
      <c r="M90" s="43"/>
    </row>
    <row r="91" spans="1:13" ht="15" customHeight="1" thickBot="1" x14ac:dyDescent="0.3">
      <c r="A91" s="20"/>
      <c r="B91" s="209" t="s">
        <v>44</v>
      </c>
      <c r="C91" s="211" t="s">
        <v>106</v>
      </c>
      <c r="D91" s="213" t="s">
        <v>107</v>
      </c>
      <c r="E91" s="213" t="s">
        <v>108</v>
      </c>
      <c r="F91" s="215" t="s">
        <v>53</v>
      </c>
      <c r="G91" s="216"/>
      <c r="H91" s="130"/>
      <c r="I91" s="19"/>
      <c r="J91" s="52"/>
      <c r="K91" s="53"/>
      <c r="L91" s="53"/>
      <c r="M91" s="54"/>
    </row>
    <row r="92" spans="1:13" ht="61.5" customHeight="1" x14ac:dyDescent="0.25">
      <c r="B92" s="210"/>
      <c r="C92" s="212"/>
      <c r="D92" s="214"/>
      <c r="E92" s="214"/>
      <c r="F92" s="131" t="s">
        <v>109</v>
      </c>
      <c r="G92" s="132" t="s">
        <v>110</v>
      </c>
      <c r="H92" s="131" t="s">
        <v>54</v>
      </c>
      <c r="I92" s="25" t="s">
        <v>111</v>
      </c>
      <c r="J92" s="25" t="s">
        <v>55</v>
      </c>
      <c r="K92" s="25" t="s">
        <v>56</v>
      </c>
      <c r="L92" s="25" t="s">
        <v>57</v>
      </c>
      <c r="M92" s="25" t="s">
        <v>58</v>
      </c>
    </row>
    <row r="93" spans="1:13" s="20" customFormat="1" x14ac:dyDescent="0.25">
      <c r="A93" s="154" t="s">
        <v>124</v>
      </c>
      <c r="B93" s="55" t="s">
        <v>123</v>
      </c>
      <c r="C93" s="133" t="s">
        <v>125</v>
      </c>
      <c r="D93" s="133" t="s">
        <v>126</v>
      </c>
      <c r="E93" s="133" t="s">
        <v>127</v>
      </c>
      <c r="F93" s="133" t="s">
        <v>130</v>
      </c>
      <c r="G93" s="133" t="s">
        <v>131</v>
      </c>
      <c r="H93" s="133" t="s">
        <v>133</v>
      </c>
      <c r="I93" s="55" t="s">
        <v>135</v>
      </c>
      <c r="J93" s="55" t="s">
        <v>136</v>
      </c>
      <c r="K93" s="55" t="s">
        <v>137</v>
      </c>
      <c r="L93" s="55" t="s">
        <v>138</v>
      </c>
      <c r="M93" s="56" t="s">
        <v>139</v>
      </c>
    </row>
    <row r="94" spans="1:13" s="20" customFormat="1" x14ac:dyDescent="0.25">
      <c r="A94" s="155">
        <f>Таблица68[[#This Row],[1]]</f>
        <v>1</v>
      </c>
      <c r="B94" s="149">
        <v>1</v>
      </c>
      <c r="C94" s="134"/>
      <c r="D94" s="134"/>
      <c r="E94" s="134"/>
      <c r="F94" s="134"/>
      <c r="G94" s="134"/>
      <c r="H94" s="134"/>
      <c r="I94" s="57"/>
      <c r="J94" s="57"/>
      <c r="K94" s="57"/>
      <c r="L94" s="57"/>
      <c r="M94" s="58"/>
    </row>
    <row r="95" spans="1:13" s="20" customFormat="1" x14ac:dyDescent="0.25">
      <c r="A95" s="155">
        <f>Таблица68[[#This Row],[1]]</f>
        <v>2</v>
      </c>
      <c r="B95" s="149">
        <v>2</v>
      </c>
      <c r="C95" s="134"/>
      <c r="D95" s="134"/>
      <c r="E95" s="134"/>
      <c r="F95" s="134"/>
      <c r="G95" s="134"/>
      <c r="H95" s="134"/>
      <c r="I95" s="57"/>
      <c r="J95" s="57"/>
      <c r="K95" s="57"/>
      <c r="L95" s="57"/>
      <c r="M95" s="58"/>
    </row>
    <row r="96" spans="1:13" s="20" customFormat="1" x14ac:dyDescent="0.25">
      <c r="A96" s="155">
        <f>Таблица68[[#This Row],[1]]</f>
        <v>3</v>
      </c>
      <c r="B96" s="149">
        <v>3</v>
      </c>
      <c r="C96" s="134"/>
      <c r="D96" s="134"/>
      <c r="E96" s="134"/>
      <c r="F96" s="134"/>
      <c r="G96" s="134"/>
      <c r="H96" s="134"/>
      <c r="I96" s="57"/>
      <c r="J96" s="57"/>
      <c r="K96" s="57"/>
      <c r="L96" s="57"/>
      <c r="M96" s="58"/>
    </row>
    <row r="97" spans="1:13" s="20" customFormat="1" x14ac:dyDescent="0.25">
      <c r="A97" s="155">
        <f>Таблица68[[#This Row],[1]]</f>
        <v>4</v>
      </c>
      <c r="B97" s="149">
        <v>4</v>
      </c>
      <c r="C97" s="134"/>
      <c r="D97" s="134"/>
      <c r="E97" s="134"/>
      <c r="F97" s="134"/>
      <c r="G97" s="134"/>
      <c r="H97" s="134"/>
      <c r="I97" s="57"/>
      <c r="J97" s="57"/>
      <c r="K97" s="57"/>
      <c r="L97" s="57"/>
      <c r="M97" s="58"/>
    </row>
    <row r="98" spans="1:13" s="20" customFormat="1" x14ac:dyDescent="0.25">
      <c r="A98" s="155">
        <f>Таблица68[[#This Row],[1]]</f>
        <v>5</v>
      </c>
      <c r="B98" s="149">
        <v>5</v>
      </c>
      <c r="C98" s="134"/>
      <c r="D98" s="134"/>
      <c r="E98" s="134"/>
      <c r="F98" s="134"/>
      <c r="G98" s="134"/>
      <c r="H98" s="134"/>
      <c r="I98" s="57"/>
      <c r="J98" s="57"/>
      <c r="K98" s="57"/>
      <c r="L98" s="57"/>
      <c r="M98" s="58"/>
    </row>
    <row r="99" spans="1:13" s="20" customFormat="1" x14ac:dyDescent="0.25">
      <c r="A99" s="155">
        <f>Таблица68[[#This Row],[1]]</f>
        <v>6</v>
      </c>
      <c r="B99" s="149">
        <v>6</v>
      </c>
      <c r="C99" s="134"/>
      <c r="D99" s="134"/>
      <c r="E99" s="134"/>
      <c r="F99" s="134"/>
      <c r="G99" s="134"/>
      <c r="H99" s="134"/>
      <c r="I99" s="57"/>
      <c r="J99" s="57"/>
      <c r="K99" s="57"/>
      <c r="L99" s="57"/>
      <c r="M99" s="58"/>
    </row>
    <row r="100" spans="1:13" s="20" customFormat="1" x14ac:dyDescent="0.25">
      <c r="A100" s="156">
        <f>Таблица68[[#This Row],[1]]</f>
        <v>7</v>
      </c>
      <c r="B100" s="149">
        <v>7</v>
      </c>
      <c r="C100" s="135"/>
      <c r="D100" s="135"/>
      <c r="E100" s="135"/>
      <c r="F100" s="135"/>
      <c r="G100" s="135"/>
      <c r="H100" s="135"/>
      <c r="I100" s="59"/>
      <c r="J100" s="59"/>
      <c r="K100" s="59"/>
      <c r="L100" s="59"/>
      <c r="M100" s="60"/>
    </row>
    <row r="101" spans="1:13" ht="15.75" thickBot="1" x14ac:dyDescent="0.3">
      <c r="B101"/>
      <c r="C101" s="108"/>
      <c r="D101" s="108"/>
      <c r="E101" s="108"/>
      <c r="F101" s="108"/>
      <c r="G101" s="108"/>
      <c r="H101" s="108"/>
      <c r="I101"/>
      <c r="J101"/>
      <c r="K101"/>
      <c r="L101"/>
      <c r="M101"/>
    </row>
    <row r="102" spans="1:13" ht="15.75" thickBot="1" x14ac:dyDescent="0.3">
      <c r="B102" s="217" t="s">
        <v>59</v>
      </c>
      <c r="C102" s="218"/>
      <c r="D102" s="218"/>
      <c r="E102" s="218"/>
      <c r="F102" s="218"/>
      <c r="G102" s="219"/>
      <c r="H102" s="136" t="s">
        <v>112</v>
      </c>
      <c r="I102" s="17" t="s">
        <v>112</v>
      </c>
      <c r="J102" s="36">
        <f>SUMPRODUCT(Таблица68[9])</f>
        <v>0</v>
      </c>
      <c r="K102" s="38">
        <f>SUMPRODUCT(Таблица68[10])</f>
        <v>0</v>
      </c>
      <c r="L102" s="38">
        <f>SUMPRODUCT(Таблица68[11])</f>
        <v>0</v>
      </c>
      <c r="M102" s="37">
        <f>SUMPRODUCT(Таблица68[12])</f>
        <v>0</v>
      </c>
    </row>
    <row r="103" spans="1:13" x14ac:dyDescent="0.25">
      <c r="B103"/>
      <c r="C103" s="108"/>
      <c r="D103" s="108"/>
      <c r="E103" s="108"/>
      <c r="F103" s="108"/>
      <c r="G103" s="108"/>
      <c r="H103" s="108"/>
      <c r="I103"/>
      <c r="J103"/>
      <c r="K103"/>
      <c r="L103"/>
      <c r="M103"/>
    </row>
    <row r="104" spans="1:13" ht="15.75" thickBot="1" x14ac:dyDescent="0.3">
      <c r="B104" s="51"/>
      <c r="C104" s="137"/>
      <c r="D104" s="137"/>
      <c r="E104" s="137"/>
      <c r="F104" s="137"/>
      <c r="G104" s="137"/>
      <c r="H104" s="138"/>
      <c r="I104" s="46"/>
      <c r="J104" s="18"/>
      <c r="K104" s="18"/>
      <c r="L104" s="18"/>
      <c r="M104" s="18"/>
    </row>
    <row r="105" spans="1:13" ht="15.75" thickBot="1" x14ac:dyDescent="0.3">
      <c r="B105" s="206" t="s">
        <v>60</v>
      </c>
      <c r="C105" s="207"/>
      <c r="D105" s="207"/>
      <c r="E105" s="207"/>
      <c r="F105" s="207"/>
      <c r="G105" s="208"/>
      <c r="H105" s="139" t="s">
        <v>112</v>
      </c>
      <c r="I105" s="61" t="s">
        <v>112</v>
      </c>
      <c r="J105" s="62" t="s">
        <v>112</v>
      </c>
      <c r="K105" s="63" t="s">
        <v>112</v>
      </c>
      <c r="L105" s="64" t="s">
        <v>112</v>
      </c>
      <c r="M105" s="62" t="s">
        <v>112</v>
      </c>
    </row>
    <row r="106" spans="1:13" ht="15.75" thickBot="1" x14ac:dyDescent="0.3">
      <c r="B106" s="206" t="s">
        <v>61</v>
      </c>
      <c r="C106" s="207"/>
      <c r="D106" s="207"/>
      <c r="E106" s="207"/>
      <c r="F106" s="207"/>
      <c r="G106" s="208"/>
      <c r="H106" s="140" t="s">
        <v>112</v>
      </c>
      <c r="I106" s="65" t="s">
        <v>112</v>
      </c>
      <c r="J106" s="62"/>
      <c r="K106" s="66" t="s">
        <v>112</v>
      </c>
      <c r="L106" s="62" t="s">
        <v>112</v>
      </c>
      <c r="M106" s="67"/>
    </row>
    <row r="107" spans="1:13" ht="15.75" customHeight="1" thickBot="1" x14ac:dyDescent="0.3">
      <c r="B107" s="206" t="s">
        <v>62</v>
      </c>
      <c r="C107" s="207"/>
      <c r="D107" s="207"/>
      <c r="E107" s="207"/>
      <c r="F107" s="207"/>
      <c r="G107" s="208"/>
      <c r="H107" s="141">
        <v>148</v>
      </c>
      <c r="I107" s="61" t="s">
        <v>112</v>
      </c>
      <c r="J107" s="62"/>
      <c r="K107" s="63" t="s">
        <v>112</v>
      </c>
      <c r="L107" s="66" t="s">
        <v>112</v>
      </c>
      <c r="M107" s="62"/>
    </row>
    <row r="108" spans="1:13" ht="15.75" customHeight="1" thickBot="1" x14ac:dyDescent="0.3">
      <c r="B108" s="206" t="s">
        <v>113</v>
      </c>
      <c r="C108" s="207"/>
      <c r="D108" s="207"/>
      <c r="E108" s="207"/>
      <c r="F108" s="207"/>
      <c r="G108" s="208"/>
      <c r="H108" s="139">
        <v>145</v>
      </c>
      <c r="I108" s="68" t="s">
        <v>112</v>
      </c>
      <c r="J108" s="62"/>
      <c r="K108" s="66" t="s">
        <v>112</v>
      </c>
      <c r="L108" s="62" t="s">
        <v>112</v>
      </c>
      <c r="M108" s="67"/>
    </row>
    <row r="109" spans="1:13" ht="15.75" customHeight="1" thickBot="1" x14ac:dyDescent="0.3">
      <c r="B109" s="206" t="s">
        <v>63</v>
      </c>
      <c r="C109" s="207"/>
      <c r="D109" s="207"/>
      <c r="E109" s="207"/>
      <c r="F109" s="207"/>
      <c r="G109" s="208"/>
      <c r="H109" s="142">
        <v>147</v>
      </c>
      <c r="I109" s="62" t="s">
        <v>112</v>
      </c>
      <c r="J109" s="62"/>
      <c r="K109" s="62" t="s">
        <v>112</v>
      </c>
      <c r="L109" s="62" t="s">
        <v>112</v>
      </c>
      <c r="M109" s="62"/>
    </row>
    <row r="110" spans="1:13" ht="15.75" customHeight="1" thickBot="1" x14ac:dyDescent="0.3">
      <c r="B110" s="206" t="s">
        <v>64</v>
      </c>
      <c r="C110" s="207"/>
      <c r="D110" s="207"/>
      <c r="E110" s="207"/>
      <c r="F110" s="207"/>
      <c r="G110" s="208"/>
      <c r="H110" s="143">
        <v>147</v>
      </c>
      <c r="I110" s="27" t="s">
        <v>112</v>
      </c>
      <c r="J110" s="67" t="s">
        <v>112</v>
      </c>
      <c r="K110" s="71" t="s">
        <v>112</v>
      </c>
      <c r="L110" s="66" t="s">
        <v>112</v>
      </c>
      <c r="M110" s="27"/>
    </row>
    <row r="111" spans="1:13" ht="15.75" customHeight="1" thickBot="1" x14ac:dyDescent="0.3">
      <c r="B111" s="206" t="s">
        <v>65</v>
      </c>
      <c r="C111" s="207"/>
      <c r="D111" s="207"/>
      <c r="E111" s="207"/>
      <c r="F111" s="207"/>
      <c r="G111" s="208"/>
      <c r="H111" s="143" t="s">
        <v>112</v>
      </c>
      <c r="I111" s="69" t="s">
        <v>112</v>
      </c>
      <c r="J111" s="62" t="s">
        <v>112</v>
      </c>
      <c r="K111" s="66" t="s">
        <v>112</v>
      </c>
      <c r="L111" s="62"/>
      <c r="M111" s="67" t="s">
        <v>112</v>
      </c>
    </row>
    <row r="112" spans="1:13" ht="15.75" customHeight="1" thickBot="1" x14ac:dyDescent="0.3">
      <c r="B112" s="206" t="s">
        <v>66</v>
      </c>
      <c r="C112" s="207"/>
      <c r="D112" s="207"/>
      <c r="E112" s="207"/>
      <c r="F112" s="207"/>
      <c r="G112" s="208"/>
      <c r="H112" s="144" t="s">
        <v>112</v>
      </c>
      <c r="I112" s="62" t="s">
        <v>112</v>
      </c>
      <c r="J112" s="63"/>
      <c r="K112" s="63" t="s">
        <v>112</v>
      </c>
      <c r="L112" s="66"/>
      <c r="M112" s="62" t="s">
        <v>112</v>
      </c>
    </row>
    <row r="113" spans="2:13" ht="15.75" customHeight="1" thickBot="1" x14ac:dyDescent="0.3">
      <c r="B113" s="206" t="s">
        <v>67</v>
      </c>
      <c r="C113" s="207"/>
      <c r="D113" s="207"/>
      <c r="E113" s="207"/>
      <c r="F113" s="207"/>
      <c r="G113" s="208"/>
      <c r="H113" s="143" t="s">
        <v>112</v>
      </c>
      <c r="I113" s="62" t="s">
        <v>112</v>
      </c>
      <c r="J113" s="67" t="s">
        <v>112</v>
      </c>
      <c r="K113" s="66"/>
      <c r="L113" s="62" t="s">
        <v>112</v>
      </c>
      <c r="M113" s="67" t="s">
        <v>112</v>
      </c>
    </row>
    <row r="114" spans="2:13" ht="15.75" customHeight="1" thickBot="1" x14ac:dyDescent="0.3">
      <c r="B114" s="206" t="s">
        <v>68</v>
      </c>
      <c r="C114" s="207"/>
      <c r="D114" s="207"/>
      <c r="E114" s="207"/>
      <c r="F114" s="207"/>
      <c r="G114" s="208"/>
      <c r="H114" s="142">
        <v>15312</v>
      </c>
      <c r="I114" s="62" t="s">
        <v>112</v>
      </c>
      <c r="J114" s="63" t="s">
        <v>112</v>
      </c>
      <c r="K114" s="63"/>
      <c r="L114" s="62" t="s">
        <v>112</v>
      </c>
      <c r="M114" s="62" t="s">
        <v>112</v>
      </c>
    </row>
    <row r="115" spans="2:13" ht="15.75" customHeight="1" thickBot="1" x14ac:dyDescent="0.3">
      <c r="B115" s="206" t="s">
        <v>69</v>
      </c>
      <c r="C115" s="207"/>
      <c r="D115" s="207"/>
      <c r="E115" s="207"/>
      <c r="F115" s="207"/>
      <c r="G115" s="208"/>
      <c r="H115" s="145">
        <v>15322</v>
      </c>
      <c r="I115" s="62" t="s">
        <v>112</v>
      </c>
      <c r="J115" s="63" t="s">
        <v>112</v>
      </c>
      <c r="K115" s="63"/>
      <c r="L115" s="66" t="s">
        <v>112</v>
      </c>
      <c r="M115" s="62" t="s">
        <v>112</v>
      </c>
    </row>
    <row r="116" spans="2:13" ht="15.75" customHeight="1" thickBot="1" x14ac:dyDescent="0.3">
      <c r="B116" s="206" t="s">
        <v>70</v>
      </c>
      <c r="C116" s="207"/>
      <c r="D116" s="207"/>
      <c r="E116" s="207"/>
      <c r="F116" s="207"/>
      <c r="G116" s="208"/>
      <c r="H116" s="145">
        <v>15332</v>
      </c>
      <c r="I116" s="72" t="s">
        <v>112</v>
      </c>
      <c r="J116" s="72" t="s">
        <v>112</v>
      </c>
      <c r="K116" s="66"/>
      <c r="L116" s="26" t="s">
        <v>112</v>
      </c>
      <c r="M116" s="67" t="s">
        <v>112</v>
      </c>
    </row>
    <row r="117" spans="2:13" ht="29.25" customHeight="1" thickBot="1" x14ac:dyDescent="0.3">
      <c r="B117" s="206" t="s">
        <v>71</v>
      </c>
      <c r="C117" s="207"/>
      <c r="D117" s="207"/>
      <c r="E117" s="207"/>
      <c r="F117" s="207"/>
      <c r="G117" s="208"/>
      <c r="H117" s="142">
        <v>15342</v>
      </c>
      <c r="I117" s="62" t="s">
        <v>112</v>
      </c>
      <c r="J117" s="63" t="s">
        <v>112</v>
      </c>
      <c r="K117" s="64"/>
      <c r="L117" s="62" t="s">
        <v>112</v>
      </c>
      <c r="M117" s="63" t="s">
        <v>112</v>
      </c>
    </row>
    <row r="118" spans="2:13" ht="25.5" customHeight="1" thickBot="1" x14ac:dyDescent="0.3">
      <c r="B118" s="206" t="s">
        <v>72</v>
      </c>
      <c r="C118" s="207"/>
      <c r="D118" s="207"/>
      <c r="E118" s="207"/>
      <c r="F118" s="207"/>
      <c r="G118" s="208"/>
      <c r="H118" s="145" t="s">
        <v>112</v>
      </c>
      <c r="I118" s="72" t="s">
        <v>112</v>
      </c>
      <c r="J118" s="72" t="s">
        <v>112</v>
      </c>
      <c r="K118" s="66"/>
      <c r="L118" s="72" t="s">
        <v>112</v>
      </c>
      <c r="M118" s="63" t="s">
        <v>112</v>
      </c>
    </row>
    <row r="119" spans="2:13" ht="15.75" customHeight="1" thickBot="1" x14ac:dyDescent="0.3">
      <c r="B119" s="206" t="s">
        <v>73</v>
      </c>
      <c r="C119" s="207"/>
      <c r="D119" s="207"/>
      <c r="E119" s="207"/>
      <c r="F119" s="207"/>
      <c r="G119" s="208"/>
      <c r="H119" s="142">
        <v>15312</v>
      </c>
      <c r="I119" s="62" t="s">
        <v>112</v>
      </c>
      <c r="J119" s="63" t="s">
        <v>112</v>
      </c>
      <c r="K119" s="64"/>
      <c r="L119" s="62" t="s">
        <v>112</v>
      </c>
      <c r="M119" s="67" t="s">
        <v>112</v>
      </c>
    </row>
    <row r="120" spans="2:13" ht="15.75" customHeight="1" thickBot="1" x14ac:dyDescent="0.3">
      <c r="B120" s="206" t="s">
        <v>74</v>
      </c>
      <c r="C120" s="207"/>
      <c r="D120" s="207"/>
      <c r="E120" s="207"/>
      <c r="F120" s="207"/>
      <c r="G120" s="208"/>
      <c r="H120" s="145">
        <v>15322</v>
      </c>
      <c r="I120" s="70" t="s">
        <v>112</v>
      </c>
      <c r="J120" s="62" t="s">
        <v>112</v>
      </c>
      <c r="K120" s="62"/>
      <c r="L120" s="73" t="s">
        <v>112</v>
      </c>
      <c r="M120" s="62" t="s">
        <v>112</v>
      </c>
    </row>
    <row r="121" spans="2:13" ht="26.25" customHeight="1" thickBot="1" x14ac:dyDescent="0.3">
      <c r="B121" s="206" t="s">
        <v>75</v>
      </c>
      <c r="C121" s="207"/>
      <c r="D121" s="207"/>
      <c r="E121" s="207"/>
      <c r="F121" s="207"/>
      <c r="G121" s="208"/>
      <c r="H121" s="143">
        <v>15322</v>
      </c>
      <c r="I121" s="74" t="s">
        <v>112</v>
      </c>
      <c r="J121" s="27" t="s">
        <v>112</v>
      </c>
      <c r="K121" s="66"/>
      <c r="L121" s="62" t="s">
        <v>112</v>
      </c>
      <c r="M121" s="67" t="s">
        <v>112</v>
      </c>
    </row>
    <row r="122" spans="2:13" ht="33" customHeight="1" thickBot="1" x14ac:dyDescent="0.3">
      <c r="B122" s="206" t="s">
        <v>76</v>
      </c>
      <c r="C122" s="207"/>
      <c r="D122" s="207"/>
      <c r="E122" s="207"/>
      <c r="F122" s="207"/>
      <c r="G122" s="208"/>
      <c r="H122" s="146">
        <v>15342</v>
      </c>
      <c r="I122" s="74" t="s">
        <v>112</v>
      </c>
      <c r="J122" s="62" t="s">
        <v>112</v>
      </c>
      <c r="K122" s="62"/>
      <c r="L122" s="27" t="s">
        <v>112</v>
      </c>
      <c r="M122" s="62" t="s">
        <v>112</v>
      </c>
    </row>
    <row r="123" spans="2:13" ht="30.75" customHeight="1" x14ac:dyDescent="0.25"/>
    <row r="124" spans="2:13" ht="15.75" customHeight="1" x14ac:dyDescent="0.25"/>
    <row r="125" spans="2:13" ht="15.75" customHeight="1" x14ac:dyDescent="0.25"/>
  </sheetData>
  <mergeCells count="79">
    <mergeCell ref="C54:C57"/>
    <mergeCell ref="E54:E57"/>
    <mergeCell ref="I72:I77"/>
    <mergeCell ref="B49:D49"/>
    <mergeCell ref="B50:D50"/>
    <mergeCell ref="G72:G77"/>
    <mergeCell ref="H72:H77"/>
    <mergeCell ref="B72:B77"/>
    <mergeCell ref="F72:F77"/>
    <mergeCell ref="E72:E77"/>
    <mergeCell ref="D72:D77"/>
    <mergeCell ref="C72:C77"/>
    <mergeCell ref="F54:F57"/>
    <mergeCell ref="G54:G57"/>
    <mergeCell ref="B110:G110"/>
    <mergeCell ref="B111:G111"/>
    <mergeCell ref="B121:G121"/>
    <mergeCell ref="B122:G122"/>
    <mergeCell ref="B114:G114"/>
    <mergeCell ref="B115:G115"/>
    <mergeCell ref="B116:G116"/>
    <mergeCell ref="B117:G117"/>
    <mergeCell ref="B118:G118"/>
    <mergeCell ref="B119:G119"/>
    <mergeCell ref="B112:G112"/>
    <mergeCell ref="B113:G113"/>
    <mergeCell ref="B120:G120"/>
    <mergeCell ref="E17:E25"/>
    <mergeCell ref="C44:D44"/>
    <mergeCell ref="C45:D45"/>
    <mergeCell ref="C46:D46"/>
    <mergeCell ref="B109:G109"/>
    <mergeCell ref="B105:G105"/>
    <mergeCell ref="B106:G106"/>
    <mergeCell ref="B107:G107"/>
    <mergeCell ref="B108:G108"/>
    <mergeCell ref="B91:B92"/>
    <mergeCell ref="C91:C92"/>
    <mergeCell ref="D91:D92"/>
    <mergeCell ref="E91:E92"/>
    <mergeCell ref="F91:G91"/>
    <mergeCell ref="B102:G102"/>
    <mergeCell ref="D54:D57"/>
    <mergeCell ref="C17:D25"/>
    <mergeCell ref="C26:D26"/>
    <mergeCell ref="C27:D27"/>
    <mergeCell ref="C28:D28"/>
    <mergeCell ref="C29:D29"/>
    <mergeCell ref="C36:D36"/>
    <mergeCell ref="C37:D37"/>
    <mergeCell ref="C38:D38"/>
    <mergeCell ref="C39:D39"/>
    <mergeCell ref="B40:H40"/>
    <mergeCell ref="C35:D35"/>
    <mergeCell ref="F17:F25"/>
    <mergeCell ref="H9:H11"/>
    <mergeCell ref="H12:H14"/>
    <mergeCell ref="D6:E8"/>
    <mergeCell ref="B6:C8"/>
    <mergeCell ref="G9:G11"/>
    <mergeCell ref="C9:C10"/>
    <mergeCell ref="C30:D30"/>
    <mergeCell ref="C31:D31"/>
    <mergeCell ref="C32:D32"/>
    <mergeCell ref="C33:D33"/>
    <mergeCell ref="C34:D34"/>
    <mergeCell ref="G17:G25"/>
    <mergeCell ref="H17:H25"/>
    <mergeCell ref="B17:B25"/>
    <mergeCell ref="B47:B48"/>
    <mergeCell ref="E47:E48"/>
    <mergeCell ref="G47:G48"/>
    <mergeCell ref="H47:H48"/>
    <mergeCell ref="C41:D41"/>
    <mergeCell ref="C42:D42"/>
    <mergeCell ref="F47:F48"/>
    <mergeCell ref="C47:D47"/>
    <mergeCell ref="C48:D48"/>
    <mergeCell ref="C43:D43"/>
  </mergeCells>
  <pageMargins left="0.7" right="0.7" top="0.75" bottom="0.75" header="0.3" footer="0.3"/>
  <pageSetup paperSize="9" orientation="portrait" r:id="rId1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2018-01-03T14:46:41Z</dcterms:modified>
</cp:coreProperties>
</file>